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20" tabRatio="860" firstSheet="1" activeTab="1"/>
  </bookViews>
  <sheets>
    <sheet name="Index" sheetId="71" state="hidden" r:id="rId1"/>
    <sheet name="MV Feeder-33&amp;11kV-3C-AG" sheetId="113" r:id="rId2"/>
    <sheet name="MV Feeder-11kV-3C-AG" sheetId="95" state="hidden" r:id="rId3"/>
    <sheet name="MV Feeder-11kV-3C-AG Indoor" sheetId="101" state="hidden" r:id="rId4"/>
    <sheet name="MV Feeder-11 kV-1C-AG" sheetId="49" state="hidden" r:id="rId5"/>
    <sheet name="MV Feeder-11 kV-1C-AG Indoor" sheetId="100" state="hidden" r:id="rId6"/>
    <sheet name="MV Feeder-11kV-3C-UG" sheetId="96" state="hidden" r:id="rId7"/>
    <sheet name="MV Motor-11kV-3C-UG" sheetId="84" state="hidden" r:id="rId8"/>
    <sheet name="MV Motor-11kV-1C-UG" sheetId="86" state="hidden" r:id="rId9"/>
    <sheet name="MV Feeder-33kV-1C-AG" sheetId="118" state="hidden" r:id="rId10"/>
    <sheet name="MV Feeder-33kV-1C-UG" sheetId="119" state="hidden" r:id="rId11"/>
    <sheet name="MV Motor-6kV-3C-AG" sheetId="114" state="hidden" r:id="rId12"/>
    <sheet name="MV Feeder-6kV-3C-UG" sheetId="50" state="hidden" r:id="rId13"/>
    <sheet name="MV Feeder_6kV_1C_AG" sheetId="115" state="hidden" r:id="rId14"/>
    <sheet name="MV Feeder_6kV_1C_UG" sheetId="52" state="hidden" r:id="rId15"/>
    <sheet name="MV Feeder-6kV-3C-AG" sheetId="48" state="hidden" r:id="rId16"/>
    <sheet name="MV Feeder-6kV-3C-AG Indoor" sheetId="102" state="hidden" r:id="rId17"/>
    <sheet name="MV Feeder-6 kV-1C-AG indr" sheetId="112" state="hidden" r:id="rId18"/>
    <sheet name="LV Motor_3C_AG" sheetId="116" state="hidden" r:id="rId19"/>
    <sheet name="LV Motor_3C_UG" sheetId="46" r:id="rId20"/>
    <sheet name="LV Motor_1C_AG" sheetId="117" state="hidden" r:id="rId21"/>
    <sheet name="LV Motor_1C_UG" sheetId="99" state="hidden" r:id="rId22"/>
    <sheet name="LV Feeder-3C-AG" sheetId="57" r:id="rId23"/>
    <sheet name="LV Feeder-3C-AG (indoor)" sheetId="77" state="hidden" r:id="rId24"/>
    <sheet name="LV Feeder-3C-AG indr" sheetId="110" state="hidden" r:id="rId25"/>
    <sheet name="LV Feeder-1C-AG" sheetId="59" r:id="rId26"/>
    <sheet name="LV Feeder-1C-AG (indoor)" sheetId="74" state="hidden" r:id="rId27"/>
    <sheet name="LV Feeder-1C-AG indr" sheetId="111" state="hidden" r:id="rId28"/>
    <sheet name="LV Feeder-3C-UG" sheetId="78" r:id="rId29"/>
    <sheet name="LV Feeder-1C-UG" sheetId="80" r:id="rId30"/>
    <sheet name="LV-Distribution Board-3C-UG" sheetId="76" state="hidden" r:id="rId31"/>
    <sheet name="LV Feeder Socket main-3C-UG" sheetId="125" r:id="rId32"/>
    <sheet name="LV Lighting-3C-UG" sheetId="122" r:id="rId33"/>
    <sheet name="LV-LIGHTING BRANCH-3C-AG" sheetId="63" r:id="rId34"/>
    <sheet name="LV-LIGHTING BRANCH-3C-AG (PVC)" sheetId="75" state="hidden" r:id="rId35"/>
    <sheet name="LV-SWGR to Panel-3C-AG" sheetId="64" state="hidden" r:id="rId36"/>
    <sheet name="LV FEEDER-XLPE-230VAC-AG" sheetId="65" r:id="rId37"/>
    <sheet name="LV FEEDER-PVC-230VAC-AG Outdr" sheetId="68" state="hidden" r:id="rId38"/>
    <sheet name="LV FEEDER-XLPE-230VAC-AG indr" sheetId="109" state="hidden" r:id="rId39"/>
    <sheet name="LV FDR-XLPE-110V AC-1PH-AG" sheetId="81" r:id="rId40"/>
    <sheet name="LV FDR-XLPE-110V AC-1PH-AG Indr" sheetId="106" state="hidden" r:id="rId41"/>
    <sheet name="LV FDR-PVC-110V AC-1PH-AG" sheetId="82" r:id="rId42"/>
    <sheet name="LV FDR-PVC-110V AC-1PH-AG Indr" sheetId="105" state="hidden" r:id="rId43"/>
    <sheet name="LV FDR-XLPE-110V AC-1PH-UG" sheetId="107" r:id="rId44"/>
    <sheet name="LV FDR-PVC-110V AC-1PH-UG" sheetId="108" r:id="rId45"/>
    <sheet name="LV-FDR-110V DC-XLPE-AG" sheetId="97" r:id="rId46"/>
    <sheet name="LV-FDR-110V DC-XLPE-AG Indoor" sheetId="103" state="hidden" r:id="rId47"/>
    <sheet name="LV-FDR-110V DC-PVC-AG" sheetId="98" r:id="rId48"/>
    <sheet name="Sheet1" sheetId="120" r:id="rId49"/>
    <sheet name="LV-FDR-110V DC-PVC-AG Indoor" sheetId="104" state="hidden" r:id="rId50"/>
  </sheets>
  <definedNames>
    <definedName name="_xlnm._FilterDatabase" localSheetId="0" hidden="1">Index!$B$3:$G$21</definedName>
    <definedName name="Amp" localSheetId="41">'LV FDR-PVC-110V AC-1PH-AG'!$C$26:$C$50</definedName>
    <definedName name="Amp" localSheetId="42">'LV FDR-PVC-110V AC-1PH-AG Indr'!$C$26:$C$50</definedName>
    <definedName name="Amp" localSheetId="44">'LV FDR-PVC-110V AC-1PH-UG'!$C$26:$C$50</definedName>
    <definedName name="Amp" localSheetId="39">'LV FDR-XLPE-110V AC-1PH-AG'!$C$26:$C$40</definedName>
    <definedName name="Amp" localSheetId="40">'LV FDR-XLPE-110V AC-1PH-AG Indr'!$C$26:$C$40</definedName>
    <definedName name="Amp" localSheetId="43">'LV FDR-XLPE-110V AC-1PH-UG'!$C$26:$C$40</definedName>
    <definedName name="Amp" localSheetId="31">'LV Feeder Socket main-3C-UG'!$C$25:$C$75</definedName>
    <definedName name="Amp" localSheetId="25">'LV Feeder-1C-AG'!$C$26:$C$43</definedName>
    <definedName name="Amp" localSheetId="26">'LV Feeder-1C-AG (indoor)'!$C$26:$C$43</definedName>
    <definedName name="Amp" localSheetId="27">'LV Feeder-1C-AG indr'!$C$26:$C$43</definedName>
    <definedName name="Amp" localSheetId="29">'LV Feeder-1C-UG'!$C$26:$C$43</definedName>
    <definedName name="Amp" localSheetId="22">'LV Feeder-3C-AG'!$C$25:$C$75</definedName>
    <definedName name="Amp" localSheetId="23">'LV Feeder-3C-AG (indoor)'!$C$25:$C$75</definedName>
    <definedName name="Amp" localSheetId="24">'LV Feeder-3C-AG indr'!$C$25:$C$75</definedName>
    <definedName name="Amp" localSheetId="28">'LV Feeder-3C-UG'!$C$25:$C$75</definedName>
    <definedName name="Amp" localSheetId="37">'LV FEEDER-PVC-230VAC-AG Outdr'!$C$26:$C$50</definedName>
    <definedName name="Amp" localSheetId="36">'LV FEEDER-XLPE-230VAC-AG'!$C$26:$C$40</definedName>
    <definedName name="Amp" localSheetId="38">'LV FEEDER-XLPE-230VAC-AG indr'!$C$26:$C$40</definedName>
    <definedName name="Amp" localSheetId="32">'LV Lighting-3C-UG'!$C$25:$C$75</definedName>
    <definedName name="Amp" localSheetId="20">#REF!</definedName>
    <definedName name="Amp" localSheetId="21">#REF!</definedName>
    <definedName name="Amp" localSheetId="18">#REF!</definedName>
    <definedName name="Amp" localSheetId="30">'LV-Distribution Board-3C-UG'!$C$26:$C$47</definedName>
    <definedName name="Amp" localSheetId="47">'LV-FDR-110V DC-PVC-AG'!$B$26:$B$37</definedName>
    <definedName name="Amp" localSheetId="49">'LV-FDR-110V DC-PVC-AG Indoor'!$B$26:$B$37</definedName>
    <definedName name="Amp" localSheetId="45">'LV-FDR-110V DC-XLPE-AG'!$B$26:$B$37</definedName>
    <definedName name="Amp" localSheetId="46">'LV-FDR-110V DC-XLPE-AG Indoor'!$B$26:$B$37</definedName>
    <definedName name="Amp" localSheetId="33">'LV-LIGHTING BRANCH-3C-AG'!$C$26:$C$45</definedName>
    <definedName name="Amp" localSheetId="34">'LV-LIGHTING BRANCH-3C-AG (PVC)'!$C$26:$C$45</definedName>
    <definedName name="Amp" localSheetId="35">'LV-SWGR to Panel-3C-AG'!$C$26:$C$47</definedName>
    <definedName name="Amp" localSheetId="13">'MV Feeder_6kV_1C_AG'!$C$26:$C$40</definedName>
    <definedName name="Amp" localSheetId="14">'MV Feeder_6kV_1C_UG'!$C$26:$C$40</definedName>
    <definedName name="Amp" localSheetId="4">'MV Feeder-11 kV-1C-AG'!$C$26:$C$40</definedName>
    <definedName name="Amp" localSheetId="5">'MV Feeder-11 kV-1C-AG Indoor'!$C$26:$C$40</definedName>
    <definedName name="Amp" localSheetId="2">'MV Feeder-11kV-3C-AG'!$C$26:$C$41</definedName>
    <definedName name="Amp" localSheetId="3">'MV Feeder-11kV-3C-AG Indoor'!$C$26:$C$41</definedName>
    <definedName name="Amp" localSheetId="6">'MV Feeder-11kV-3C-UG'!$C$25:$C$40</definedName>
    <definedName name="Amp" localSheetId="1">'MV Feeder-33&amp;11kV-3C-AG'!$C$25:$C$40</definedName>
    <definedName name="Amp" localSheetId="9">'MV Feeder-33kV-1C-AG'!$C$25:$C$40</definedName>
    <definedName name="Amp" localSheetId="10">'MV Feeder-33kV-1C-UG'!$C$25:$C$40</definedName>
    <definedName name="Amp" localSheetId="17">'MV Feeder-6 kV-1C-AG indr'!$C$26:$C$40</definedName>
    <definedName name="Amp" localSheetId="15">'MV Feeder-6kV-3C-AG'!$C$26:$C$41</definedName>
    <definedName name="Amp" localSheetId="16">'MV Feeder-6kV-3C-AG Indoor'!$C$26:$C$41</definedName>
    <definedName name="Amp" localSheetId="12">'MV Feeder-6kV-3C-UG'!$C$25:$C$40</definedName>
    <definedName name="Amp" localSheetId="8">#REF!</definedName>
    <definedName name="Amp" localSheetId="7">#REF!</definedName>
    <definedName name="Amp" localSheetId="11">#REF!</definedName>
    <definedName name="Amp">#REF!</definedName>
    <definedName name="CSA" localSheetId="41">'LV FDR-PVC-110V AC-1PH-AG'!$G$19:$Y$19</definedName>
    <definedName name="CSA" localSheetId="42">'LV FDR-PVC-110V AC-1PH-AG Indr'!$G$19:$Y$19</definedName>
    <definedName name="CSA" localSheetId="44">'LV FDR-PVC-110V AC-1PH-UG'!$G$19:$Y$19</definedName>
    <definedName name="CSA" localSheetId="39">'LV FDR-XLPE-110V AC-1PH-AG'!$G$19:$Y$19</definedName>
    <definedName name="CSA" localSheetId="40">'LV FDR-XLPE-110V AC-1PH-AG Indr'!$G$19:$Y$19</definedName>
    <definedName name="CSA" localSheetId="43">'LV FDR-XLPE-110V AC-1PH-UG'!$G$19:$Y$19</definedName>
    <definedName name="CSA" localSheetId="31">'LV Feeder Socket main-3C-UG'!$G$18:$AD$18</definedName>
    <definedName name="CSA" localSheetId="25">'LV Feeder-1C-AG'!$G$19:$V$19</definedName>
    <definedName name="CSA" localSheetId="26">'LV Feeder-1C-AG (indoor)'!$G$19:$U$19</definedName>
    <definedName name="CSA" localSheetId="27">'LV Feeder-1C-AG indr'!$G$19:$U$19</definedName>
    <definedName name="CSA" localSheetId="29">'LV Feeder-1C-UG'!$G$19:$U$19</definedName>
    <definedName name="CSA" localSheetId="22">'LV Feeder-3C-AG'!$G$18:$AD$18</definedName>
    <definedName name="CSA" localSheetId="23">'LV Feeder-3C-AG (indoor)'!$G$18:$Y$18</definedName>
    <definedName name="CSA" localSheetId="24">'LV Feeder-3C-AG indr'!$G$18:$AD$18</definedName>
    <definedName name="CSA" localSheetId="28">'LV Feeder-3C-UG'!$G$18:$AD$18</definedName>
    <definedName name="CSA" localSheetId="37">'LV FEEDER-PVC-230VAC-AG Outdr'!$G$19:$Y$19</definedName>
    <definedName name="CSA" localSheetId="36">'LV FEEDER-XLPE-230VAC-AG'!$G$19:$Y$19</definedName>
    <definedName name="CSA" localSheetId="38">'LV FEEDER-XLPE-230VAC-AG indr'!$G$19:$Y$19</definedName>
    <definedName name="CSA" localSheetId="32">'LV Lighting-3C-UG'!$G$18:$AD$18</definedName>
    <definedName name="CSA" localSheetId="20">#REF!</definedName>
    <definedName name="CSA" localSheetId="21">#REF!</definedName>
    <definedName name="CSA" localSheetId="18">#REF!</definedName>
    <definedName name="CSA" localSheetId="30">'LV-Distribution Board-3C-UG'!$G$19:$AB$19</definedName>
    <definedName name="CSA" localSheetId="47">'LV-FDR-110V DC-PVC-AG'!$D$19:$V$19</definedName>
    <definedName name="CSA" localSheetId="49">'LV-FDR-110V DC-PVC-AG Indoor'!$D$19:$V$19</definedName>
    <definedName name="CSA" localSheetId="45">'LV-FDR-110V DC-XLPE-AG'!$D$19:$V$19</definedName>
    <definedName name="CSA" localSheetId="46">'LV-FDR-110V DC-XLPE-AG Indoor'!$D$19:$V$19</definedName>
    <definedName name="CSA" localSheetId="33">'LV-LIGHTING BRANCH-3C-AG'!$G$19:$Y$19</definedName>
    <definedName name="CSA" localSheetId="34">'LV-LIGHTING BRANCH-3C-AG (PVC)'!$G$19:$Y$19</definedName>
    <definedName name="CSA" localSheetId="35">'LV-SWGR to Panel-3C-AG'!$G$19:$AB$19</definedName>
    <definedName name="CSA" localSheetId="13">'MV Feeder_6kV_1C_AG'!$G$19:$U$19</definedName>
    <definedName name="CSA" localSheetId="14">'MV Feeder_6kV_1C_UG'!$G$19:$U$19</definedName>
    <definedName name="CSA" localSheetId="4">'MV Feeder-11 kV-1C-AG'!$G$19:$U$19</definedName>
    <definedName name="CSA" localSheetId="5">'MV Feeder-11 kV-1C-AG Indoor'!$G$19:$U$19</definedName>
    <definedName name="CSA" localSheetId="2">'MV Feeder-11kV-3C-AG'!$G$19:$U$19</definedName>
    <definedName name="CSA" localSheetId="3">'MV Feeder-11kV-3C-AG Indoor'!$G$19:$U$19</definedName>
    <definedName name="CSA" localSheetId="6">'MV Feeder-11kV-3C-UG'!$G$18:$U$18</definedName>
    <definedName name="CSA" localSheetId="1">'MV Feeder-33&amp;11kV-3C-AG'!$G$18:$W$18</definedName>
    <definedName name="CSA" localSheetId="9">'MV Feeder-33kV-1C-AG'!$G$18:$U$18</definedName>
    <definedName name="CSA" localSheetId="10">'MV Feeder-33kV-1C-UG'!$G$18:$U$18</definedName>
    <definedName name="CSA" localSheetId="17">'MV Feeder-6 kV-1C-AG indr'!$G$19:$U$19</definedName>
    <definedName name="CSA" localSheetId="15">'MV Feeder-6kV-3C-AG'!$G$19:$U$19</definedName>
    <definedName name="CSA" localSheetId="16">'MV Feeder-6kV-3C-AG Indoor'!$G$19:$U$19</definedName>
    <definedName name="CSA" localSheetId="12">'MV Feeder-6kV-3C-UG'!$G$18:$U$18</definedName>
    <definedName name="CSA" localSheetId="8">#REF!</definedName>
    <definedName name="CSA" localSheetId="7">#REF!</definedName>
    <definedName name="CSA" localSheetId="11">#REF!</definedName>
    <definedName name="CSA">#REF!</definedName>
    <definedName name="dAmp" localSheetId="41">'LV FDR-PVC-110V AC-1PH-AG'!$G$23:$Y$23</definedName>
    <definedName name="dAmp" localSheetId="42">'LV FDR-PVC-110V AC-1PH-AG Indr'!$G$23:$Y$23</definedName>
    <definedName name="dAmp" localSheetId="44">'LV FDR-PVC-110V AC-1PH-UG'!$G$23:$Y$23</definedName>
    <definedName name="dAmp" localSheetId="39">'LV FDR-XLPE-110V AC-1PH-AG'!$G$23:$Y$23</definedName>
    <definedName name="dAmp" localSheetId="40">'LV FDR-XLPE-110V AC-1PH-AG Indr'!$G$23:$Y$23</definedName>
    <definedName name="dAmp" localSheetId="43">'LV FDR-XLPE-110V AC-1PH-UG'!$G$23:$Y$23</definedName>
    <definedName name="dAmp" localSheetId="31">'LV Feeder Socket main-3C-UG'!$G$22:$AD$22</definedName>
    <definedName name="dAmp" localSheetId="25">'LV Feeder-1C-AG'!$G$23:$V$23</definedName>
    <definedName name="dAmp" localSheetId="26">'LV Feeder-1C-AG (indoor)'!$G$23:$U$23</definedName>
    <definedName name="dAmp" localSheetId="27">'LV Feeder-1C-AG indr'!$G$23:$U$23</definedName>
    <definedName name="dAmp" localSheetId="29">'LV Feeder-1C-UG'!$G$23:$U$23</definedName>
    <definedName name="dAmp" localSheetId="22">'LV Feeder-3C-AG'!$G$22:$AD$22</definedName>
    <definedName name="dAmp" localSheetId="23">'LV Feeder-3C-AG (indoor)'!$G$22:$Y$22</definedName>
    <definedName name="dAmp" localSheetId="24">'LV Feeder-3C-AG indr'!$G$22:$AD$22</definedName>
    <definedName name="dAmp" localSheetId="28">'LV Feeder-3C-UG'!$G$22:$AD$22</definedName>
    <definedName name="dAmp" localSheetId="37">'LV FEEDER-PVC-230VAC-AG Outdr'!$G$23:$Y$23</definedName>
    <definedName name="dAmp" localSheetId="36">'LV FEEDER-XLPE-230VAC-AG'!$G$23:$Y$23</definedName>
    <definedName name="dAmp" localSheetId="38">'LV FEEDER-XLPE-230VAC-AG indr'!$G$23:$Y$23</definedName>
    <definedName name="dAmp" localSheetId="32">'LV Lighting-3C-UG'!$G$22:$AD$22</definedName>
    <definedName name="dAmp" localSheetId="20">#REF!</definedName>
    <definedName name="dAmp" localSheetId="21">#REF!</definedName>
    <definedName name="dAmp" localSheetId="18">#REF!</definedName>
    <definedName name="dAmp" localSheetId="30">'LV-Distribution Board-3C-UG'!$G$23:$AB$23</definedName>
    <definedName name="dAmp" localSheetId="47">'LV-FDR-110V DC-PVC-AG'!$D$23:$V$23</definedName>
    <definedName name="dAmp" localSheetId="49">'LV-FDR-110V DC-PVC-AG Indoor'!$D$23:$V$23</definedName>
    <definedName name="dAmp" localSheetId="45">'LV-FDR-110V DC-XLPE-AG'!$D$23:$V$23</definedName>
    <definedName name="dAmp" localSheetId="46">'LV-FDR-110V DC-XLPE-AG Indoor'!$D$23:$V$23</definedName>
    <definedName name="dAmp" localSheetId="33">'LV-LIGHTING BRANCH-3C-AG'!$G$23:$Y$23</definedName>
    <definedName name="dAmp" localSheetId="34">'LV-LIGHTING BRANCH-3C-AG (PVC)'!$G$23:$Y$23</definedName>
    <definedName name="dAmp" localSheetId="35">'LV-SWGR to Panel-3C-AG'!$G$23:$AB$23</definedName>
    <definedName name="dAmp" localSheetId="13">'MV Feeder_6kV_1C_AG'!$G$23:$U$23</definedName>
    <definedName name="dAmp" localSheetId="14">'MV Feeder_6kV_1C_UG'!$G$23:$U$23</definedName>
    <definedName name="dAmp" localSheetId="4">'MV Feeder-11 kV-1C-AG'!$G$23:$U$23</definedName>
    <definedName name="dAmp" localSheetId="5">'MV Feeder-11 kV-1C-AG Indoor'!$G$23:$U$23</definedName>
    <definedName name="dAmp" localSheetId="2">'MV Feeder-11kV-3C-AG'!$G$23:$U$23</definedName>
    <definedName name="dAmp" localSheetId="3">'MV Feeder-11kV-3C-AG Indoor'!$G$23:$U$23</definedName>
    <definedName name="dAmp" localSheetId="6">'MV Feeder-11kV-3C-UG'!$G$22:$U$22</definedName>
    <definedName name="dAmp" localSheetId="1">'MV Feeder-33&amp;11kV-3C-AG'!$G$22:$W$22</definedName>
    <definedName name="dAmp" localSheetId="9">'MV Feeder-33kV-1C-AG'!$G$22:$U$22</definedName>
    <definedName name="dAmp" localSheetId="10">'MV Feeder-33kV-1C-UG'!$G$22:$U$22</definedName>
    <definedName name="dAmp" localSheetId="17">'MV Feeder-6 kV-1C-AG indr'!$G$23:$U$23</definedName>
    <definedName name="dAmp" localSheetId="15">'MV Feeder-6kV-3C-AG'!$G$23:$U$23</definedName>
    <definedName name="dAmp" localSheetId="16">'MV Feeder-6kV-3C-AG Indoor'!$G$23:$U$23</definedName>
    <definedName name="dAmp" localSheetId="12">'MV Feeder-6kV-3C-UG'!$G$22:$U$22</definedName>
    <definedName name="dAmp" localSheetId="8">#REF!</definedName>
    <definedName name="dAmp" localSheetId="7">#REF!</definedName>
    <definedName name="dAmp" localSheetId="11">#REF!</definedName>
    <definedName name="dAmp">#REF!</definedName>
    <definedName name="difff" localSheetId="31">#REF!</definedName>
    <definedName name="difff" localSheetId="32">#REF!</definedName>
    <definedName name="difff" localSheetId="9">#REF!</definedName>
    <definedName name="difff" localSheetId="10">#REF!</definedName>
    <definedName name="difff">#REF!</definedName>
    <definedName name="Min" localSheetId="41">'LV FDR-PVC-110V AC-1PH-AG'!$F$26:$F$50</definedName>
    <definedName name="Min" localSheetId="42">'LV FDR-PVC-110V AC-1PH-AG Indr'!$F$26:$F$50</definedName>
    <definedName name="Min" localSheetId="44">'LV FDR-PVC-110V AC-1PH-UG'!$F$26:$F$50</definedName>
    <definedName name="Min" localSheetId="39">'LV FDR-XLPE-110V AC-1PH-AG'!$F$26:$F$40</definedName>
    <definedName name="Min" localSheetId="40">'LV FDR-XLPE-110V AC-1PH-AG Indr'!$F$26:$F$40</definedName>
    <definedName name="Min" localSheetId="43">'LV FDR-XLPE-110V AC-1PH-UG'!$F$26:$F$40</definedName>
    <definedName name="Min" localSheetId="31">'LV Feeder Socket main-3C-UG'!$F$25:$F$75</definedName>
    <definedName name="Min" localSheetId="25">'LV Feeder-1C-AG'!$F$26:$F$43</definedName>
    <definedName name="Min" localSheetId="26">'LV Feeder-1C-AG (indoor)'!$F$26:$F$43</definedName>
    <definedName name="Min" localSheetId="27">'LV Feeder-1C-AG indr'!$F$26:$F$43</definedName>
    <definedName name="Min" localSheetId="29">'LV Feeder-1C-UG'!$F$26:$F$43</definedName>
    <definedName name="Min" localSheetId="22">'LV Feeder-3C-AG'!$F$25:$F$75</definedName>
    <definedName name="Min" localSheetId="23">'LV Feeder-3C-AG (indoor)'!$F$25:$F$75</definedName>
    <definedName name="Min" localSheetId="24">'LV Feeder-3C-AG indr'!$F$25:$F$75</definedName>
    <definedName name="Min" localSheetId="28">'LV Feeder-3C-UG'!$F$25:$F$75</definedName>
    <definedName name="Min" localSheetId="37">'LV FEEDER-PVC-230VAC-AG Outdr'!$F$26:$F$50</definedName>
    <definedName name="Min" localSheetId="36">'LV FEEDER-XLPE-230VAC-AG'!$F$26:$F$40</definedName>
    <definedName name="Min" localSheetId="38">'LV FEEDER-XLPE-230VAC-AG indr'!$F$26:$F$40</definedName>
    <definedName name="Min" localSheetId="32">'LV Lighting-3C-UG'!$F$25:$F$75</definedName>
    <definedName name="Min" localSheetId="20">#REF!</definedName>
    <definedName name="Min" localSheetId="21">#REF!</definedName>
    <definedName name="Min" localSheetId="18">#REF!</definedName>
    <definedName name="Min" localSheetId="30">'LV-Distribution Board-3C-UG'!$F$26:$F$47</definedName>
    <definedName name="Min" localSheetId="47">'LV-FDR-110V DC-PVC-AG'!$C$26:$C$37</definedName>
    <definedName name="Min" localSheetId="49">'LV-FDR-110V DC-PVC-AG Indoor'!$C$26:$C$37</definedName>
    <definedName name="Min" localSheetId="45">'LV-FDR-110V DC-XLPE-AG'!$C$26:$C$37</definedName>
    <definedName name="Min" localSheetId="46">'LV-FDR-110V DC-XLPE-AG Indoor'!$C$26:$C$37</definedName>
    <definedName name="Min" localSheetId="33">'LV-LIGHTING BRANCH-3C-AG'!$F$26:$F$45</definedName>
    <definedName name="Min" localSheetId="34">'LV-LIGHTING BRANCH-3C-AG (PVC)'!$F$26:$F$45</definedName>
    <definedName name="Min" localSheetId="35">'LV-SWGR to Panel-3C-AG'!$F$26:$F$47</definedName>
    <definedName name="Min" localSheetId="13">'MV Feeder_6kV_1C_AG'!$F$26:$F$40</definedName>
    <definedName name="Min" localSheetId="14">'MV Feeder_6kV_1C_UG'!$F$26:$F$40</definedName>
    <definedName name="Min" localSheetId="4">'MV Feeder-11 kV-1C-AG'!$F$26:$F$40</definedName>
    <definedName name="Min" localSheetId="5">'MV Feeder-11 kV-1C-AG Indoor'!$F$26:$F$40</definedName>
    <definedName name="Min" localSheetId="2">'MV Feeder-11kV-3C-AG'!$F$26:$F$41</definedName>
    <definedName name="Min" localSheetId="3">'MV Feeder-11kV-3C-AG Indoor'!$F$26:$F$41</definedName>
    <definedName name="Min" localSheetId="6">'MV Feeder-11kV-3C-UG'!$F$25:$F$40</definedName>
    <definedName name="Min" localSheetId="1">'MV Feeder-33&amp;11kV-3C-AG'!$F$25:$F$40</definedName>
    <definedName name="Min" localSheetId="9">'MV Feeder-33kV-1C-AG'!$F$25:$F$40</definedName>
    <definedName name="Min" localSheetId="10">'MV Feeder-33kV-1C-UG'!$F$25:$F$40</definedName>
    <definedName name="Min" localSheetId="17">'MV Feeder-6 kV-1C-AG indr'!$F$26:$F$40</definedName>
    <definedName name="Min" localSheetId="15">'MV Feeder-6kV-3C-AG'!$F$26:$F$41</definedName>
    <definedName name="Min" localSheetId="16">'MV Feeder-6kV-3C-AG Indoor'!$F$26:$F$41</definedName>
    <definedName name="Min" localSheetId="12">'MV Feeder-6kV-3C-UG'!$F$25:$F$40</definedName>
    <definedName name="Min" localSheetId="8">#REF!</definedName>
    <definedName name="Min" localSheetId="7">#REF!</definedName>
    <definedName name="Min" localSheetId="11">#REF!</definedName>
    <definedName name="Min">#REF!</definedName>
    <definedName name="PF" localSheetId="41">'LV FDR-PVC-110V AC-1PH-AG'!$D$26:$D$50</definedName>
    <definedName name="PF" localSheetId="42">'LV FDR-PVC-110V AC-1PH-AG Indr'!$D$26:$D$50</definedName>
    <definedName name="PF" localSheetId="44">'LV FDR-PVC-110V AC-1PH-UG'!$D$26:$D$50</definedName>
    <definedName name="PF" localSheetId="39">'LV FDR-XLPE-110V AC-1PH-AG'!$D$26:$D$40</definedName>
    <definedName name="PF" localSheetId="40">'LV FDR-XLPE-110V AC-1PH-AG Indr'!$D$26:$D$40</definedName>
    <definedName name="PF" localSheetId="43">'LV FDR-XLPE-110V AC-1PH-UG'!$D$26:$D$40</definedName>
    <definedName name="PF" localSheetId="31">'LV Feeder Socket main-3C-UG'!$D$25:$D$75</definedName>
    <definedName name="PF" localSheetId="25">'LV Feeder-1C-AG'!$D$26:$D$43</definedName>
    <definedName name="PF" localSheetId="26">'LV Feeder-1C-AG (indoor)'!$D$26:$D$43</definedName>
    <definedName name="PF" localSheetId="27">'LV Feeder-1C-AG indr'!$D$26:$D$43</definedName>
    <definedName name="PF" localSheetId="29">'LV Feeder-1C-UG'!$D$26:$D$43</definedName>
    <definedName name="PF" localSheetId="22">'LV Feeder-3C-AG'!$D$25:$D$75</definedName>
    <definedName name="PF" localSheetId="23">'LV Feeder-3C-AG (indoor)'!$D$25:$D$75</definedName>
    <definedName name="PF" localSheetId="24">'LV Feeder-3C-AG indr'!$D$25:$D$75</definedName>
    <definedName name="PF" localSheetId="28">'LV Feeder-3C-UG'!$D$25:$D$75</definedName>
    <definedName name="PF" localSheetId="37">'LV FEEDER-PVC-230VAC-AG Outdr'!$D$26:$D$50</definedName>
    <definedName name="PF" localSheetId="36">'LV FEEDER-XLPE-230VAC-AG'!$D$26:$D$40</definedName>
    <definedName name="PF" localSheetId="38">'LV FEEDER-XLPE-230VAC-AG indr'!$D$26:$D$40</definedName>
    <definedName name="PF" localSheetId="32">'LV Lighting-3C-UG'!$D$25:$D$75</definedName>
    <definedName name="PF" localSheetId="20">#REF!</definedName>
    <definedName name="PF" localSheetId="21">#REF!</definedName>
    <definedName name="PF" localSheetId="18">#REF!</definedName>
    <definedName name="PF" localSheetId="30">'LV-Distribution Board-3C-UG'!$D$26:$D$47</definedName>
    <definedName name="PF" localSheetId="47">'LV-FDR-110V DC-PVC-AG'!#REF!</definedName>
    <definedName name="PF" localSheetId="49">'LV-FDR-110V DC-PVC-AG Indoor'!#REF!</definedName>
    <definedName name="PF" localSheetId="45">'LV-FDR-110V DC-XLPE-AG'!#REF!</definedName>
    <definedName name="PF" localSheetId="46">'LV-FDR-110V DC-XLPE-AG Indoor'!#REF!</definedName>
    <definedName name="PF" localSheetId="33">'LV-LIGHTING BRANCH-3C-AG'!$D$26:$D$45</definedName>
    <definedName name="PF" localSheetId="34">'LV-LIGHTING BRANCH-3C-AG (PVC)'!$D$26:$D$45</definedName>
    <definedName name="PF" localSheetId="35">'LV-SWGR to Panel-3C-AG'!$D$26:$D$47</definedName>
    <definedName name="PF" localSheetId="13">'MV Feeder_6kV_1C_AG'!$D$26:$D$40</definedName>
    <definedName name="PF" localSheetId="14">'MV Feeder_6kV_1C_UG'!$D$26:$D$40</definedName>
    <definedName name="PF" localSheetId="4">'MV Feeder-11 kV-1C-AG'!$D$26:$D$40</definedName>
    <definedName name="PF" localSheetId="5">'MV Feeder-11 kV-1C-AG Indoor'!$D$26:$D$40</definedName>
    <definedName name="PF" localSheetId="2">'MV Feeder-11kV-3C-AG'!$D$26:$D$41</definedName>
    <definedName name="PF" localSheetId="3">'MV Feeder-11kV-3C-AG Indoor'!$D$26:$D$41</definedName>
    <definedName name="PF" localSheetId="6">'MV Feeder-11kV-3C-UG'!$D$25:$D$40</definedName>
    <definedName name="PF" localSheetId="1">'MV Feeder-33&amp;11kV-3C-AG'!$D$25:$D$40</definedName>
    <definedName name="PF" localSheetId="9">'MV Feeder-33kV-1C-AG'!$D$25:$D$40</definedName>
    <definedName name="PF" localSheetId="10">'MV Feeder-33kV-1C-UG'!$D$25:$D$40</definedName>
    <definedName name="PF" localSheetId="17">'MV Feeder-6 kV-1C-AG indr'!$D$26:$D$40</definedName>
    <definedName name="PF" localSheetId="15">'MV Feeder-6kV-3C-AG'!$D$26:$D$41</definedName>
    <definedName name="PF" localSheetId="16">'MV Feeder-6kV-3C-AG Indoor'!$D$26:$D$41</definedName>
    <definedName name="PF" localSheetId="12">'MV Feeder-6kV-3C-UG'!$D$25:$D$40</definedName>
    <definedName name="PF" localSheetId="8">#REF!</definedName>
    <definedName name="PF" localSheetId="7">#REF!</definedName>
    <definedName name="PF" localSheetId="11">#REF!</definedName>
    <definedName name="PF">#REF!</definedName>
    <definedName name="_xlnm.Print_Area" localSheetId="0">Index!$B$1:$G$21</definedName>
    <definedName name="_xlnm.Print_Area" localSheetId="41">'LV FDR-PVC-110V AC-1PH-AG'!$A$1:$Y$48</definedName>
    <definedName name="_xlnm.Print_Area" localSheetId="42">'LV FDR-PVC-110V AC-1PH-AG Indr'!$A$1:$Y$48</definedName>
    <definedName name="_xlnm.Print_Area" localSheetId="44">'LV FDR-PVC-110V AC-1PH-UG'!$A$1:$Y$48</definedName>
    <definedName name="_xlnm.Print_Area" localSheetId="39">'LV FDR-XLPE-110V AC-1PH-AG'!$A$1:$Y$38</definedName>
    <definedName name="_xlnm.Print_Area" localSheetId="40">'LV FDR-XLPE-110V AC-1PH-AG Indr'!$A$1:$Y$38</definedName>
    <definedName name="_xlnm.Print_Area" localSheetId="43">'LV FDR-XLPE-110V AC-1PH-UG'!$A$1:$Y$38</definedName>
    <definedName name="_xlnm.Print_Area" localSheetId="31">'LV Feeder Socket main-3C-UG'!$A$1:$AD$72</definedName>
    <definedName name="_xlnm.Print_Area" localSheetId="25">'LV Feeder-1C-AG'!$A$1:$V$42</definedName>
    <definedName name="_xlnm.Print_Area" localSheetId="26">'LV Feeder-1C-AG (indoor)'!$A$1:$U$42</definedName>
    <definedName name="_xlnm.Print_Area" localSheetId="27">'LV Feeder-1C-AG indr'!$A$1:$U$42</definedName>
    <definedName name="_xlnm.Print_Area" localSheetId="29">'LV Feeder-1C-UG'!$A$1:$U$42</definedName>
    <definedName name="_xlnm.Print_Area" localSheetId="22">'LV Feeder-3C-AG'!$A$1:$AD$50</definedName>
    <definedName name="_xlnm.Print_Area" localSheetId="23">'LV Feeder-3C-AG (indoor)'!$A$1:$Y$72</definedName>
    <definedName name="_xlnm.Print_Area" localSheetId="24">'LV Feeder-3C-AG indr'!$A$1:$AD$72</definedName>
    <definedName name="_xlnm.Print_Area" localSheetId="28">'LV Feeder-3C-UG'!$A$1:$AD$72</definedName>
    <definedName name="_xlnm.Print_Area" localSheetId="37">'LV FEEDER-PVC-230VAC-AG Outdr'!$A$1:$Y$48</definedName>
    <definedName name="_xlnm.Print_Area" localSheetId="36">'LV FEEDER-XLPE-230VAC-AG'!$A$1:$Y$38</definedName>
    <definedName name="_xlnm.Print_Area" localSheetId="38">'LV FEEDER-XLPE-230VAC-AG indr'!$A$1:$Y$38</definedName>
    <definedName name="_xlnm.Print_Area" localSheetId="32">'LV Lighting-3C-UG'!$A$1:$AD$72</definedName>
    <definedName name="_xlnm.Print_Area" localSheetId="20">'LV Motor_1C_AG'!$A$1:$AI$61</definedName>
    <definedName name="_xlnm.Print_Area" localSheetId="21">'LV Motor_1C_UG'!$A$1:$AI$61</definedName>
    <definedName name="_xlnm.Print_Area" localSheetId="18">'LV Motor_3C_AG'!$A$1:$AY$61</definedName>
    <definedName name="_xlnm.Print_Area" localSheetId="19">'LV Motor_3C_UG'!$A$1:$AY$61</definedName>
    <definedName name="_xlnm.Print_Area" localSheetId="30">'LV-Distribution Board-3C-UG'!$A$1:$X$45</definedName>
    <definedName name="_xlnm.Print_Area" localSheetId="47">'LV-FDR-110V DC-PVC-AG'!$A$1:$V$38</definedName>
    <definedName name="_xlnm.Print_Area" localSheetId="49">'LV-FDR-110V DC-PVC-AG Indoor'!$A$1:$V$38</definedName>
    <definedName name="_xlnm.Print_Area" localSheetId="45">'LV-FDR-110V DC-XLPE-AG'!$A$1:$V$38</definedName>
    <definedName name="_xlnm.Print_Area" localSheetId="46">'LV-FDR-110V DC-XLPE-AG Indoor'!$A$1:$V$38</definedName>
    <definedName name="_xlnm.Print_Area" localSheetId="33">'LV-LIGHTING BRANCH-3C-AG'!$A$1:$Y$43</definedName>
    <definedName name="_xlnm.Print_Area" localSheetId="34">'LV-LIGHTING BRANCH-3C-AG (PVC)'!$A$1:$Y$43</definedName>
    <definedName name="_xlnm.Print_Area" localSheetId="35">'LV-SWGR to Panel-3C-AG'!$A$1:$X$45</definedName>
    <definedName name="_xlnm.Print_Area" localSheetId="13">'MV Feeder_6kV_1C_AG'!$A$1:$U$40</definedName>
    <definedName name="_xlnm.Print_Area" localSheetId="14">'MV Feeder_6kV_1C_UG'!$A$1:$U$40</definedName>
    <definedName name="_xlnm.Print_Area" localSheetId="4">'MV Feeder-11 kV-1C-AG'!$A$1:$U$41</definedName>
    <definedName name="_xlnm.Print_Area" localSheetId="5">'MV Feeder-11 kV-1C-AG Indoor'!$A$1:$U$41</definedName>
    <definedName name="_xlnm.Print_Area" localSheetId="2">'MV Feeder-11kV-3C-AG'!$A$1:$U$42</definedName>
    <definedName name="_xlnm.Print_Area" localSheetId="3">'MV Feeder-11kV-3C-AG Indoor'!$A$1:$U$42</definedName>
    <definedName name="_xlnm.Print_Area" localSheetId="6">'MV Feeder-11kV-3C-UG'!$A$1:$U$41</definedName>
    <definedName name="_xlnm.Print_Area" localSheetId="1">'MV Feeder-33&amp;11kV-3C-AG'!$A$1:$W$41</definedName>
    <definedName name="_xlnm.Print_Area" localSheetId="9">'MV Feeder-33kV-1C-AG'!$A$1:$U$41</definedName>
    <definedName name="_xlnm.Print_Area" localSheetId="10">'MV Feeder-33kV-1C-UG'!$A$1:$U$41</definedName>
    <definedName name="_xlnm.Print_Area" localSheetId="17">'MV Feeder-6 kV-1C-AG indr'!$A$1:$U$41</definedName>
    <definedName name="_xlnm.Print_Area" localSheetId="15">'MV Feeder-6kV-3C-AG'!$A$1:$U$42</definedName>
    <definedName name="_xlnm.Print_Area" localSheetId="16">'MV Feeder-6kV-3C-AG Indoor'!$A$1:$U$42</definedName>
    <definedName name="_xlnm.Print_Area" localSheetId="12">'MV Feeder-6kV-3C-UG'!$A$1:$U$41</definedName>
    <definedName name="_xlnm.Print_Area" localSheetId="8">'MV Motor-11kV-1C-UG'!$A$1:$AO$58</definedName>
    <definedName name="_xlnm.Print_Area" localSheetId="7">'MV Motor-11kV-3C-UG'!$A$1:$AE$58</definedName>
    <definedName name="_xlnm.Print_Area" localSheetId="11">'MV Motor-6kV-3C-AG'!$A$1:$AU$58</definedName>
    <definedName name="Rea" localSheetId="41">'LV FDR-PVC-110V AC-1PH-AG'!$G$22:$Y$22</definedName>
    <definedName name="Rea" localSheetId="42">'LV FDR-PVC-110V AC-1PH-AG Indr'!$G$22:$Y$22</definedName>
    <definedName name="Rea" localSheetId="44">'LV FDR-PVC-110V AC-1PH-UG'!$G$22:$Y$22</definedName>
    <definedName name="Rea" localSheetId="39">'LV FDR-XLPE-110V AC-1PH-AG'!$G$22:$Y$22</definedName>
    <definedName name="Rea" localSheetId="40">'LV FDR-XLPE-110V AC-1PH-AG Indr'!$G$22:$Y$22</definedName>
    <definedName name="Rea" localSheetId="43">'LV FDR-XLPE-110V AC-1PH-UG'!$G$22:$Y$22</definedName>
    <definedName name="Rea" localSheetId="31">'LV Feeder Socket main-3C-UG'!$G$21:$AD$21</definedName>
    <definedName name="Rea" localSheetId="25">'LV Feeder-1C-AG'!$G$22:$V$22</definedName>
    <definedName name="Rea" localSheetId="26">'LV Feeder-1C-AG (indoor)'!$G$22:$U$22</definedName>
    <definedName name="Rea" localSheetId="27">'LV Feeder-1C-AG indr'!$G$22:$U$22</definedName>
    <definedName name="Rea" localSheetId="29">'LV Feeder-1C-UG'!$G$22:$U$22</definedName>
    <definedName name="Rea" localSheetId="22">'LV Feeder-3C-AG'!$G$21:$AD$21</definedName>
    <definedName name="Rea" localSheetId="23">'LV Feeder-3C-AG (indoor)'!$G$21:$Y$21</definedName>
    <definedName name="Rea" localSheetId="24">'LV Feeder-3C-AG indr'!$G$21:$AD$21</definedName>
    <definedName name="Rea" localSheetId="28">'LV Feeder-3C-UG'!$G$21:$AD$21</definedName>
    <definedName name="Rea" localSheetId="37">'LV FEEDER-PVC-230VAC-AG Outdr'!$G$22:$Y$22</definedName>
    <definedName name="Rea" localSheetId="36">'LV FEEDER-XLPE-230VAC-AG'!$G$22:$Y$22</definedName>
    <definedName name="Rea" localSheetId="38">'LV FEEDER-XLPE-230VAC-AG indr'!$G$22:$Y$22</definedName>
    <definedName name="Rea" localSheetId="32">'LV Lighting-3C-UG'!$G$21:$AD$21</definedName>
    <definedName name="Rea" localSheetId="20">#REF!</definedName>
    <definedName name="Rea" localSheetId="21">#REF!</definedName>
    <definedName name="Rea" localSheetId="18">#REF!</definedName>
    <definedName name="Rea" localSheetId="30">'LV-Distribution Board-3C-UG'!$G$22:$AB$22</definedName>
    <definedName name="Rea" localSheetId="47">'LV-FDR-110V DC-PVC-AG'!$D$22:$V$22</definedName>
    <definedName name="Rea" localSheetId="49">'LV-FDR-110V DC-PVC-AG Indoor'!$D$22:$V$22</definedName>
    <definedName name="Rea" localSheetId="45">'LV-FDR-110V DC-XLPE-AG'!$D$22:$V$22</definedName>
    <definedName name="Rea" localSheetId="46">'LV-FDR-110V DC-XLPE-AG Indoor'!$D$22:$V$22</definedName>
    <definedName name="Rea" localSheetId="33">'LV-LIGHTING BRANCH-3C-AG'!$G$22:$Y$22</definedName>
    <definedName name="Rea" localSheetId="34">'LV-LIGHTING BRANCH-3C-AG (PVC)'!$G$22:$Y$22</definedName>
    <definedName name="Rea" localSheetId="35">'LV-SWGR to Panel-3C-AG'!$G$22:$AB$22</definedName>
    <definedName name="Rea" localSheetId="13">'MV Feeder_6kV_1C_AG'!$G$22:$U$22</definedName>
    <definedName name="Rea" localSheetId="14">'MV Feeder_6kV_1C_UG'!$G$22:$U$22</definedName>
    <definedName name="Rea" localSheetId="4">'MV Feeder-11 kV-1C-AG'!$G$22:$U$22</definedName>
    <definedName name="Rea" localSheetId="5">'MV Feeder-11 kV-1C-AG Indoor'!$G$22:$U$22</definedName>
    <definedName name="Rea" localSheetId="2">'MV Feeder-11kV-3C-AG'!$G$22:$U$22</definedName>
    <definedName name="Rea" localSheetId="3">'MV Feeder-11kV-3C-AG Indoor'!$G$22:$U$22</definedName>
    <definedName name="Rea" localSheetId="6">'MV Feeder-11kV-3C-UG'!$G$21:$U$21</definedName>
    <definedName name="Rea" localSheetId="1">'MV Feeder-33&amp;11kV-3C-AG'!$G$21:$W$21</definedName>
    <definedName name="Rea" localSheetId="9">'MV Feeder-33kV-1C-AG'!$G$21:$U$21</definedName>
    <definedName name="Rea" localSheetId="10">'MV Feeder-33kV-1C-UG'!$G$21:$U$21</definedName>
    <definedName name="Rea" localSheetId="17">'MV Feeder-6 kV-1C-AG indr'!$G$22:$U$22</definedName>
    <definedName name="Rea" localSheetId="15">'MV Feeder-6kV-3C-AG'!$G$22:$U$22</definedName>
    <definedName name="Rea" localSheetId="16">'MV Feeder-6kV-3C-AG Indoor'!$G$22:$U$22</definedName>
    <definedName name="Rea" localSheetId="12">'MV Feeder-6kV-3C-UG'!$G$21:$U$21</definedName>
    <definedName name="Rea" localSheetId="8">#REF!</definedName>
    <definedName name="Rea" localSheetId="7">#REF!</definedName>
    <definedName name="Rea" localSheetId="11">#REF!</definedName>
    <definedName name="Rea">#REF!</definedName>
    <definedName name="Res" localSheetId="41">'LV FDR-PVC-110V AC-1PH-AG'!$G$21:$Y$21</definedName>
    <definedName name="Res" localSheetId="42">'LV FDR-PVC-110V AC-1PH-AG Indr'!$G$21:$Y$21</definedName>
    <definedName name="Res" localSheetId="44">'LV FDR-PVC-110V AC-1PH-UG'!$G$21:$Y$21</definedName>
    <definedName name="Res" localSheetId="39">'LV FDR-XLPE-110V AC-1PH-AG'!$G$21:$Y$21</definedName>
    <definedName name="Res" localSheetId="40">'LV FDR-XLPE-110V AC-1PH-AG Indr'!$G$21:$Y$21</definedName>
    <definedName name="Res" localSheetId="43">'LV FDR-XLPE-110V AC-1PH-UG'!$G$21:$Y$21</definedName>
    <definedName name="Res" localSheetId="31">'LV Feeder Socket main-3C-UG'!$G$20:$AD$20</definedName>
    <definedName name="Res" localSheetId="25">'LV Feeder-1C-AG'!$G$21:$V$21</definedName>
    <definedName name="Res" localSheetId="26">'LV Feeder-1C-AG (indoor)'!$G$21:$U$21</definedName>
    <definedName name="Res" localSheetId="27">'LV Feeder-1C-AG indr'!$G$21:$U$21</definedName>
    <definedName name="Res" localSheetId="29">'LV Feeder-1C-UG'!$G$21:$U$21</definedName>
    <definedName name="Res" localSheetId="22">'LV Feeder-3C-AG'!$G$20:$AD$20</definedName>
    <definedName name="Res" localSheetId="23">'LV Feeder-3C-AG (indoor)'!$G$20:$Y$20</definedName>
    <definedName name="Res" localSheetId="24">'LV Feeder-3C-AG indr'!$G$20:$AD$20</definedName>
    <definedName name="Res" localSheetId="28">'LV Feeder-3C-UG'!$G$20:$AD$20</definedName>
    <definedName name="Res" localSheetId="37">'LV FEEDER-PVC-230VAC-AG Outdr'!$G$21:$Y$21</definedName>
    <definedName name="Res" localSheetId="36">'LV FEEDER-XLPE-230VAC-AG'!$G$21:$Y$21</definedName>
    <definedName name="Res" localSheetId="38">'LV FEEDER-XLPE-230VAC-AG indr'!$G$21:$Y$21</definedName>
    <definedName name="Res" localSheetId="32">'LV Lighting-3C-UG'!$G$20:$AD$20</definedName>
    <definedName name="Res" localSheetId="20">#REF!</definedName>
    <definedName name="Res" localSheetId="21">#REF!</definedName>
    <definedName name="Res" localSheetId="18">#REF!</definedName>
    <definedName name="Res" localSheetId="30">'LV-Distribution Board-3C-UG'!$G$21:$AB$21</definedName>
    <definedName name="Res" localSheetId="47">'LV-FDR-110V DC-PVC-AG'!$D$21:$V$21</definedName>
    <definedName name="Res" localSheetId="49">'LV-FDR-110V DC-PVC-AG Indoor'!$D$21:$V$21</definedName>
    <definedName name="Res" localSheetId="45">'LV-FDR-110V DC-XLPE-AG'!$D$21:$V$21</definedName>
    <definedName name="Res" localSheetId="46">'LV-FDR-110V DC-XLPE-AG Indoor'!$D$21:$V$21</definedName>
    <definedName name="Res" localSheetId="33">'LV-LIGHTING BRANCH-3C-AG'!$G$21:$Y$21</definedName>
    <definedName name="Res" localSheetId="34">'LV-LIGHTING BRANCH-3C-AG (PVC)'!$G$21:$Y$21</definedName>
    <definedName name="Res" localSheetId="35">'LV-SWGR to Panel-3C-AG'!$G$21:$AB$21</definedName>
    <definedName name="Res" localSheetId="13">'MV Feeder_6kV_1C_AG'!$G$21:$U$21</definedName>
    <definedName name="Res" localSheetId="14">'MV Feeder_6kV_1C_UG'!$G$21:$U$21</definedName>
    <definedName name="Res" localSheetId="4">'MV Feeder-11 kV-1C-AG'!$G$21:$U$21</definedName>
    <definedName name="Res" localSheetId="5">'MV Feeder-11 kV-1C-AG Indoor'!$G$21:$U$21</definedName>
    <definedName name="Res" localSheetId="2">'MV Feeder-11kV-3C-AG'!$G$21:$U$21</definedName>
    <definedName name="Res" localSheetId="3">'MV Feeder-11kV-3C-AG Indoor'!$G$21:$U$21</definedName>
    <definedName name="Res" localSheetId="6">'MV Feeder-11kV-3C-UG'!$G$20:$U$20</definedName>
    <definedName name="Res" localSheetId="1">'MV Feeder-33&amp;11kV-3C-AG'!$G$20:$W$20</definedName>
    <definedName name="Res" localSheetId="9">'MV Feeder-33kV-1C-AG'!$G$20:$U$20</definedName>
    <definedName name="Res" localSheetId="10">'MV Feeder-33kV-1C-UG'!$G$20:$U$20</definedName>
    <definedName name="Res" localSheetId="17">'MV Feeder-6 kV-1C-AG indr'!$G$21:$U$21</definedName>
    <definedName name="Res" localSheetId="15">'MV Feeder-6kV-3C-AG'!$G$21:$U$21</definedName>
    <definedName name="Res" localSheetId="16">'MV Feeder-6kV-3C-AG Indoor'!$G$21:$U$21</definedName>
    <definedName name="Res" localSheetId="12">'MV Feeder-6kV-3C-UG'!$G$20:$U$20</definedName>
    <definedName name="Res" localSheetId="8">#REF!</definedName>
    <definedName name="Res" localSheetId="7">#REF!</definedName>
    <definedName name="Res" localSheetId="11">#REF!</definedName>
    <definedName name="Res">#REF!</definedName>
    <definedName name="RUN" localSheetId="41">'LV FDR-PVC-110V AC-1PH-AG'!$G$18:$Y$18</definedName>
    <definedName name="RUN" localSheetId="42">'LV FDR-PVC-110V AC-1PH-AG Indr'!$G$18:$Y$18</definedName>
    <definedName name="RUN" localSheetId="44">'LV FDR-PVC-110V AC-1PH-UG'!$G$18:$Y$18</definedName>
    <definedName name="RUN" localSheetId="39">'LV FDR-XLPE-110V AC-1PH-AG'!$G$18:$Y$18</definedName>
    <definedName name="RUN" localSheetId="40">'LV FDR-XLPE-110V AC-1PH-AG Indr'!$G$18:$Y$18</definedName>
    <definedName name="RUN" localSheetId="43">'LV FDR-XLPE-110V AC-1PH-UG'!$G$18:$Y$18</definedName>
    <definedName name="RUN" localSheetId="31">'LV Feeder Socket main-3C-UG'!$G$17:$AD$17</definedName>
    <definedName name="RUN" localSheetId="25">'LV Feeder-1C-AG'!$G$18:$V$18</definedName>
    <definedName name="RUN" localSheetId="26">'LV Feeder-1C-AG (indoor)'!$G$18:$U$18</definedName>
    <definedName name="RUN" localSheetId="27">'LV Feeder-1C-AG indr'!$G$18:$U$18</definedName>
    <definedName name="RUN" localSheetId="29">'LV Feeder-1C-UG'!$G$18:$U$18</definedName>
    <definedName name="RUN" localSheetId="22">'LV Feeder-3C-AG'!$G$17:$AD$17</definedName>
    <definedName name="RUN" localSheetId="23">'LV Feeder-3C-AG (indoor)'!$G$17:$Y$17</definedName>
    <definedName name="RUN" localSheetId="24">'LV Feeder-3C-AG indr'!$G$17:$AD$17</definedName>
    <definedName name="RUN" localSheetId="28">'LV Feeder-3C-UG'!$G$17:$AD$17</definedName>
    <definedName name="RUN" localSheetId="37">'LV FEEDER-PVC-230VAC-AG Outdr'!$G$18:$Y$18</definedName>
    <definedName name="RUN" localSheetId="36">'LV FEEDER-XLPE-230VAC-AG'!$G$18:$Y$18</definedName>
    <definedName name="RUN" localSheetId="38">'LV FEEDER-XLPE-230VAC-AG indr'!$G$18:$Y$18</definedName>
    <definedName name="RUN" localSheetId="32">'LV Lighting-3C-UG'!$G$17:$AD$17</definedName>
    <definedName name="RUN" localSheetId="20">#REF!</definedName>
    <definedName name="RUN" localSheetId="21">#REF!</definedName>
    <definedName name="RUN" localSheetId="18">#REF!</definedName>
    <definedName name="RUN" localSheetId="30">'LV-Distribution Board-3C-UG'!$G$18:$AB$18</definedName>
    <definedName name="RUN" localSheetId="47">'LV-FDR-110V DC-PVC-AG'!$D$18:$V$18</definedName>
    <definedName name="RUN" localSheetId="49">'LV-FDR-110V DC-PVC-AG Indoor'!$D$18:$V$18</definedName>
    <definedName name="RUN" localSheetId="45">'LV-FDR-110V DC-XLPE-AG'!$D$18:$V$18</definedName>
    <definedName name="RUN" localSheetId="46">'LV-FDR-110V DC-XLPE-AG Indoor'!$D$18:$V$18</definedName>
    <definedName name="RUN" localSheetId="33">'LV-LIGHTING BRANCH-3C-AG'!$G$18:$Y$18</definedName>
    <definedName name="RUN" localSheetId="34">'LV-LIGHTING BRANCH-3C-AG (PVC)'!$G$18:$Y$18</definedName>
    <definedName name="RUN" localSheetId="35">'LV-SWGR to Panel-3C-AG'!$G$18:$AB$18</definedName>
    <definedName name="RUN" localSheetId="13">'MV Feeder_6kV_1C_AG'!$G$18:$U$18</definedName>
    <definedName name="RUN" localSheetId="14">'MV Feeder_6kV_1C_UG'!$G$18:$U$18</definedName>
    <definedName name="RUN" localSheetId="4">'MV Feeder-11 kV-1C-AG'!$G$18:$U$18</definedName>
    <definedName name="RUN" localSheetId="5">'MV Feeder-11 kV-1C-AG Indoor'!$G$18:$U$18</definedName>
    <definedName name="RUN" localSheetId="2">'MV Feeder-11kV-3C-AG'!$G$18:$U$18</definedName>
    <definedName name="RUN" localSheetId="3">'MV Feeder-11kV-3C-AG Indoor'!$G$18:$U$18</definedName>
    <definedName name="RUN" localSheetId="6">'MV Feeder-11kV-3C-UG'!$G$17:$U$17</definedName>
    <definedName name="RUN" localSheetId="1">'MV Feeder-33&amp;11kV-3C-AG'!$G$17:$W$17</definedName>
    <definedName name="RUN" localSheetId="9">'MV Feeder-33kV-1C-AG'!$G$17:$U$17</definedName>
    <definedName name="RUN" localSheetId="10">'MV Feeder-33kV-1C-UG'!$G$17:$U$17</definedName>
    <definedName name="RUN" localSheetId="17">'MV Feeder-6 kV-1C-AG indr'!$G$18:$U$18</definedName>
    <definedName name="RUN" localSheetId="15">'MV Feeder-6kV-3C-AG'!$G$18:$U$18</definedName>
    <definedName name="RUN" localSheetId="16">'MV Feeder-6kV-3C-AG Indoor'!$G$18:$U$18</definedName>
    <definedName name="RUN" localSheetId="12">'MV Feeder-6kV-3C-UG'!$G$17:$U$17</definedName>
    <definedName name="RUN" localSheetId="8">#REF!</definedName>
    <definedName name="RUN" localSheetId="7">#REF!</definedName>
    <definedName name="RUN" localSheetId="11">#REF!</definedName>
    <definedName name="RUN">#REF!</definedName>
    <definedName name="VD" localSheetId="41">'LV FDR-PVC-110V AC-1PH-AG'!$H$12</definedName>
    <definedName name="VD" localSheetId="42">'LV FDR-PVC-110V AC-1PH-AG Indr'!$H$12</definedName>
    <definedName name="VD" localSheetId="44">'LV FDR-PVC-110V AC-1PH-UG'!$H$12</definedName>
    <definedName name="VD" localSheetId="39">'LV FDR-XLPE-110V AC-1PH-AG'!$H$12</definedName>
    <definedName name="VD" localSheetId="40">'LV FDR-XLPE-110V AC-1PH-AG Indr'!$H$12</definedName>
    <definedName name="VD" localSheetId="43">'LV FDR-XLPE-110V AC-1PH-UG'!$H$12</definedName>
    <definedName name="VD" localSheetId="31">'LV Feeder Socket main-3C-UG'!$H$12</definedName>
    <definedName name="VD" localSheetId="25">'LV Feeder-1C-AG'!$I$12</definedName>
    <definedName name="VD" localSheetId="26">'LV Feeder-1C-AG (indoor)'!$H$12</definedName>
    <definedName name="VD" localSheetId="27">'LV Feeder-1C-AG indr'!$H$12</definedName>
    <definedName name="VD" localSheetId="29">'LV Feeder-1C-UG'!$H$12</definedName>
    <definedName name="VD" localSheetId="22">'LV Feeder-3C-AG'!$H$12</definedName>
    <definedName name="VD" localSheetId="23">'LV Feeder-3C-AG (indoor)'!$H$12</definedName>
    <definedName name="VD" localSheetId="24">'LV Feeder-3C-AG indr'!$H$12</definedName>
    <definedName name="VD" localSheetId="28">'LV Feeder-3C-UG'!$H$12</definedName>
    <definedName name="VD" localSheetId="37">'LV FEEDER-PVC-230VAC-AG Outdr'!$H$12</definedName>
    <definedName name="VD" localSheetId="36">'LV FEEDER-XLPE-230VAC-AG'!$H$12</definedName>
    <definedName name="VD" localSheetId="38">'LV FEEDER-XLPE-230VAC-AG indr'!$H$12</definedName>
    <definedName name="VD" localSheetId="32">'LV Lighting-3C-UG'!$H$12</definedName>
    <definedName name="VD" localSheetId="20">#REF!</definedName>
    <definedName name="VD" localSheetId="21">#REF!</definedName>
    <definedName name="VD" localSheetId="18">#REF!</definedName>
    <definedName name="VD" localSheetId="30">'LV-Distribution Board-3C-UG'!$H$12</definedName>
    <definedName name="VD" localSheetId="47">'LV-FDR-110V DC-PVC-AG'!$H$11</definedName>
    <definedName name="VD" localSheetId="49">'LV-FDR-110V DC-PVC-AG Indoor'!$H$11</definedName>
    <definedName name="VD" localSheetId="45">'LV-FDR-110V DC-XLPE-AG'!$H$11</definedName>
    <definedName name="VD" localSheetId="46">'LV-FDR-110V DC-XLPE-AG Indoor'!$H$11</definedName>
    <definedName name="VD" localSheetId="33">'LV-LIGHTING BRANCH-3C-AG'!$H$12</definedName>
    <definedName name="VD" localSheetId="34">'LV-LIGHTING BRANCH-3C-AG (PVC)'!$H$12</definedName>
    <definedName name="VD" localSheetId="35">'LV-SWGR to Panel-3C-AG'!$H$12</definedName>
    <definedName name="VD" localSheetId="13">'MV Feeder_6kV_1C_AG'!$H$12</definedName>
    <definedName name="VD" localSheetId="14">'MV Feeder_6kV_1C_UG'!$H$12</definedName>
    <definedName name="VD" localSheetId="4">'MV Feeder-11 kV-1C-AG'!$H$12</definedName>
    <definedName name="VD" localSheetId="5">'MV Feeder-11 kV-1C-AG Indoor'!$H$12</definedName>
    <definedName name="VD" localSheetId="2">'MV Feeder-11kV-3C-AG'!$H$12</definedName>
    <definedName name="VD" localSheetId="3">'MV Feeder-11kV-3C-AG Indoor'!$H$12</definedName>
    <definedName name="VD" localSheetId="6">'MV Feeder-11kV-3C-UG'!$H$12</definedName>
    <definedName name="VD" localSheetId="1">'MV Feeder-33&amp;11kV-3C-AG'!$J$12</definedName>
    <definedName name="VD" localSheetId="9">'MV Feeder-33kV-1C-AG'!$H$12</definedName>
    <definedName name="VD" localSheetId="10">'MV Feeder-33kV-1C-UG'!$H$12</definedName>
    <definedName name="VD" localSheetId="17">'MV Feeder-6 kV-1C-AG indr'!$H$12</definedName>
    <definedName name="VD" localSheetId="15">'MV Feeder-6kV-3C-AG'!$H$12</definedName>
    <definedName name="VD" localSheetId="16">'MV Feeder-6kV-3C-AG Indoor'!$H$12</definedName>
    <definedName name="VD" localSheetId="12">'MV Feeder-6kV-3C-UG'!$H$12</definedName>
    <definedName name="VD" localSheetId="8">#REF!</definedName>
    <definedName name="VD" localSheetId="7">#REF!</definedName>
    <definedName name="VD" localSheetId="11">#REF!</definedName>
    <definedName name="VD">#REF!</definedName>
    <definedName name="Voltage" localSheetId="41">'LV FDR-PVC-110V AC-1PH-AG'!$H$9</definedName>
    <definedName name="Voltage" localSheetId="42">'LV FDR-PVC-110V AC-1PH-AG Indr'!$H$9</definedName>
    <definedName name="Voltage" localSheetId="44">'LV FDR-PVC-110V AC-1PH-UG'!$H$9</definedName>
    <definedName name="Voltage" localSheetId="39">'LV FDR-XLPE-110V AC-1PH-AG'!$H$9</definedName>
    <definedName name="Voltage" localSheetId="40">'LV FDR-XLPE-110V AC-1PH-AG Indr'!$H$9</definedName>
    <definedName name="Voltage" localSheetId="43">'LV FDR-XLPE-110V AC-1PH-UG'!$H$9</definedName>
    <definedName name="Voltage" localSheetId="31">'LV Feeder Socket main-3C-UG'!$H$9</definedName>
    <definedName name="Voltage" localSheetId="25">'LV Feeder-1C-AG'!$I$9</definedName>
    <definedName name="Voltage" localSheetId="26">'LV Feeder-1C-AG (indoor)'!$H$9</definedName>
    <definedName name="Voltage" localSheetId="27">'LV Feeder-1C-AG indr'!$H$9</definedName>
    <definedName name="Voltage" localSheetId="29">'LV Feeder-1C-UG'!$H$9</definedName>
    <definedName name="Voltage" localSheetId="22">'LV Feeder-3C-AG'!$H$9</definedName>
    <definedName name="Voltage" localSheetId="23">'LV Feeder-3C-AG (indoor)'!$H$9</definedName>
    <definedName name="Voltage" localSheetId="24">'LV Feeder-3C-AG indr'!$H$9</definedName>
    <definedName name="Voltage" localSheetId="28">'LV Feeder-3C-UG'!$H$9</definedName>
    <definedName name="Voltage" localSheetId="37">'LV FEEDER-PVC-230VAC-AG Outdr'!$H$9</definedName>
    <definedName name="Voltage" localSheetId="36">'LV FEEDER-XLPE-230VAC-AG'!$H$9</definedName>
    <definedName name="Voltage" localSheetId="38">'LV FEEDER-XLPE-230VAC-AG indr'!$H$9</definedName>
    <definedName name="Voltage" localSheetId="32">'LV Lighting-3C-UG'!$H$9</definedName>
    <definedName name="Voltage" localSheetId="20">#REF!</definedName>
    <definedName name="Voltage" localSheetId="21">#REF!</definedName>
    <definedName name="Voltage" localSheetId="18">#REF!</definedName>
    <definedName name="Voltage" localSheetId="30">'LV-Distribution Board-3C-UG'!$H$9</definedName>
    <definedName name="Voltage" localSheetId="47">'LV-FDR-110V DC-PVC-AG'!$H$9</definedName>
    <definedName name="Voltage" localSheetId="49">'LV-FDR-110V DC-PVC-AG Indoor'!$H$9</definedName>
    <definedName name="Voltage" localSheetId="45">'LV-FDR-110V DC-XLPE-AG'!$H$9</definedName>
    <definedName name="Voltage" localSheetId="46">'LV-FDR-110V DC-XLPE-AG Indoor'!$H$9</definedName>
    <definedName name="Voltage" localSheetId="33">'LV-LIGHTING BRANCH-3C-AG'!$H$9</definedName>
    <definedName name="Voltage" localSheetId="34">'LV-LIGHTING BRANCH-3C-AG (PVC)'!$H$9</definedName>
    <definedName name="Voltage" localSheetId="35">'LV-SWGR to Panel-3C-AG'!$H$9</definedName>
    <definedName name="Voltage" localSheetId="13">'MV Feeder_6kV_1C_AG'!$H$9</definedName>
    <definedName name="Voltage" localSheetId="14">'MV Feeder_6kV_1C_UG'!$H$9</definedName>
    <definedName name="Voltage" localSheetId="4">'MV Feeder-11 kV-1C-AG'!$H$9</definedName>
    <definedName name="Voltage" localSheetId="5">'MV Feeder-11 kV-1C-AG Indoor'!$H$9</definedName>
    <definedName name="Voltage" localSheetId="2">'MV Feeder-11kV-3C-AG'!$H$9</definedName>
    <definedName name="Voltage" localSheetId="3">'MV Feeder-11kV-3C-AG Indoor'!$H$9</definedName>
    <definedName name="Voltage" localSheetId="6">'MV Feeder-11kV-3C-UG'!$H$9</definedName>
    <definedName name="Voltage" localSheetId="1">'MV Feeder-33&amp;11kV-3C-AG'!$J$9</definedName>
    <definedName name="Voltage" localSheetId="9">'MV Feeder-33kV-1C-AG'!$H$9</definedName>
    <definedName name="Voltage" localSheetId="10">'MV Feeder-33kV-1C-UG'!$H$9</definedName>
    <definedName name="Voltage" localSheetId="17">'MV Feeder-6 kV-1C-AG indr'!$H$9</definedName>
    <definedName name="Voltage" localSheetId="15">'MV Feeder-6kV-3C-AG'!$H$9</definedName>
    <definedName name="Voltage" localSheetId="16">'MV Feeder-6kV-3C-AG Indoor'!$H$9</definedName>
    <definedName name="Voltage" localSheetId="12">'MV Feeder-6kV-3C-UG'!$H$9</definedName>
    <definedName name="Voltage" localSheetId="8">#REF!</definedName>
    <definedName name="Voltage" localSheetId="7">#REF!</definedName>
    <definedName name="Voltage" localSheetId="11">#REF!</definedName>
    <definedName name="Voltage">#REF!</definedName>
    <definedName name="xx" localSheetId="31">#REF!</definedName>
    <definedName name="xx" localSheetId="32">#REF!</definedName>
    <definedName name="xx" localSheetId="20">#REF!</definedName>
    <definedName name="xx" localSheetId="18">#REF!</definedName>
    <definedName name="xx" localSheetId="9">#REF!</definedName>
    <definedName name="xx" localSheetId="10">#REF!</definedName>
    <definedName name="xx">#REF!</definedName>
    <definedName name="xxx" localSheetId="31">#REF!</definedName>
    <definedName name="xxx" localSheetId="32">#REF!</definedName>
    <definedName name="xxx" localSheetId="9">#REF!</definedName>
    <definedName name="xxx" localSheetId="10">#REF!</definedName>
    <definedName name="xxx">#REF!</definedName>
    <definedName name="yyyyyyy" localSheetId="41">#REF!</definedName>
    <definedName name="yyyyyyy" localSheetId="42">#REF!</definedName>
    <definedName name="yyyyyyy" localSheetId="44">#REF!</definedName>
    <definedName name="yyyyyyy" localSheetId="39">#REF!</definedName>
    <definedName name="yyyyyyy" localSheetId="40">#REF!</definedName>
    <definedName name="yyyyyyy" localSheetId="43">#REF!</definedName>
    <definedName name="yyyyyyy" localSheetId="31">#REF!</definedName>
    <definedName name="yyyyyyy" localSheetId="27">#REF!</definedName>
    <definedName name="yyyyyyy" localSheetId="29">#REF!</definedName>
    <definedName name="yyyyyyy" localSheetId="24">#REF!</definedName>
    <definedName name="yyyyyyy" localSheetId="38">#REF!</definedName>
    <definedName name="yyyyyyy" localSheetId="32">#REF!</definedName>
    <definedName name="yyyyyyy" localSheetId="20">#REF!</definedName>
    <definedName name="yyyyyyy" localSheetId="21">#REF!</definedName>
    <definedName name="yyyyyyy" localSheetId="18">#REF!</definedName>
    <definedName name="yyyyyyy" localSheetId="49">#REF!</definedName>
    <definedName name="yyyyyyy" localSheetId="46">#REF!</definedName>
    <definedName name="yyyyyyy" localSheetId="13">#REF!</definedName>
    <definedName name="yyyyyyy" localSheetId="5">#REF!</definedName>
    <definedName name="yyyyyyy" localSheetId="2">#REF!</definedName>
    <definedName name="yyyyyyy" localSheetId="3">#REF!</definedName>
    <definedName name="yyyyyyy" localSheetId="6">#REF!</definedName>
    <definedName name="yyyyyyy" localSheetId="1">#REF!</definedName>
    <definedName name="yyyyyyy" localSheetId="9">#REF!</definedName>
    <definedName name="yyyyyyy" localSheetId="10">#REF!</definedName>
    <definedName name="yyyyyyy" localSheetId="17">#REF!</definedName>
    <definedName name="yyyyyyy" localSheetId="16">#REF!</definedName>
    <definedName name="yyyyyyy" localSheetId="8">#REF!</definedName>
    <definedName name="yyyyyyy" localSheetId="7">#REF!</definedName>
    <definedName name="yyyyyyy" localSheetId="11">#REF!</definedName>
    <definedName name="yyyyyyy">#REF!</definedName>
  </definedNames>
  <calcPr calcId="145621"/>
</workbook>
</file>

<file path=xl/calcChain.xml><?xml version="1.0" encoding="utf-8"?>
<calcChain xmlns="http://schemas.openxmlformats.org/spreadsheetml/2006/main">
  <c r="N22" i="59" l="1"/>
  <c r="N21" i="59"/>
  <c r="N20" i="59"/>
  <c r="N23" i="59" s="1"/>
  <c r="H26" i="59"/>
  <c r="H23" i="59"/>
  <c r="K24" i="46"/>
  <c r="H25" i="113"/>
  <c r="I25" i="113"/>
  <c r="H22" i="113"/>
  <c r="I22" i="113"/>
  <c r="P22" i="80" l="1"/>
  <c r="P21" i="80"/>
  <c r="P20" i="80"/>
  <c r="P23" i="80" s="1"/>
  <c r="O22" i="80"/>
  <c r="O21" i="80"/>
  <c r="O20" i="80"/>
  <c r="O23" i="80" s="1"/>
  <c r="L22" i="80" l="1"/>
  <c r="N22" i="80" l="1"/>
  <c r="M22" i="80"/>
  <c r="N21" i="80"/>
  <c r="M21" i="80"/>
  <c r="N20" i="80"/>
  <c r="N23" i="80" s="1"/>
  <c r="M20" i="80"/>
  <c r="M23" i="80" s="1"/>
  <c r="C28" i="125" l="1"/>
  <c r="C27" i="125"/>
  <c r="C26" i="125"/>
  <c r="C25" i="125"/>
  <c r="AD22" i="125"/>
  <c r="AD31" i="125" s="1"/>
  <c r="AC22" i="125"/>
  <c r="AB22" i="125"/>
  <c r="AB31" i="125" s="1"/>
  <c r="AA22" i="125"/>
  <c r="T22" i="125"/>
  <c r="T31" i="125" s="1"/>
  <c r="S22" i="125"/>
  <c r="R22" i="125"/>
  <c r="R31" i="125" s="1"/>
  <c r="Q22" i="125"/>
  <c r="P22" i="125"/>
  <c r="P31" i="125" s="1"/>
  <c r="O22" i="125"/>
  <c r="N22" i="125"/>
  <c r="N31" i="125" s="1"/>
  <c r="M22" i="125"/>
  <c r="L22" i="125"/>
  <c r="L31" i="125" s="1"/>
  <c r="K22" i="125"/>
  <c r="J22" i="125"/>
  <c r="J31" i="125" s="1"/>
  <c r="I22" i="125"/>
  <c r="H22" i="125"/>
  <c r="H31" i="125" s="1"/>
  <c r="G22" i="125"/>
  <c r="Z22" i="125"/>
  <c r="Y22" i="125"/>
  <c r="X22" i="125"/>
  <c r="W22" i="125"/>
  <c r="V22" i="125"/>
  <c r="U22" i="125"/>
  <c r="V72" i="125" l="1"/>
  <c r="V71" i="125"/>
  <c r="V70" i="125"/>
  <c r="V69" i="125"/>
  <c r="V68" i="125"/>
  <c r="V67" i="125"/>
  <c r="V66" i="125"/>
  <c r="V65" i="125"/>
  <c r="V64" i="125"/>
  <c r="V63" i="125"/>
  <c r="V62" i="125"/>
  <c r="V61" i="125"/>
  <c r="V60" i="125"/>
  <c r="V38" i="125"/>
  <c r="V36" i="125"/>
  <c r="V34" i="125"/>
  <c r="V32" i="125"/>
  <c r="V59" i="125"/>
  <c r="V58" i="125"/>
  <c r="V57" i="125"/>
  <c r="V56" i="125"/>
  <c r="V55" i="125"/>
  <c r="V54" i="125"/>
  <c r="V53" i="125"/>
  <c r="V52" i="125"/>
  <c r="V51" i="125"/>
  <c r="V50" i="125"/>
  <c r="V49" i="125"/>
  <c r="V48" i="125"/>
  <c r="V47" i="125"/>
  <c r="V46" i="125"/>
  <c r="V45" i="125"/>
  <c r="V44" i="125"/>
  <c r="V43" i="125"/>
  <c r="V42" i="125"/>
  <c r="V41" i="125"/>
  <c r="V40" i="125"/>
  <c r="V39" i="125"/>
  <c r="V37" i="125"/>
  <c r="V35" i="125"/>
  <c r="V33" i="125"/>
  <c r="V30" i="125"/>
  <c r="V28" i="125"/>
  <c r="V26" i="125"/>
  <c r="V31" i="125"/>
  <c r="V29" i="125"/>
  <c r="V27" i="125"/>
  <c r="V25" i="125"/>
  <c r="X72" i="125"/>
  <c r="X71" i="125"/>
  <c r="X70" i="125"/>
  <c r="X69" i="125"/>
  <c r="X68" i="125"/>
  <c r="X67" i="125"/>
  <c r="X66" i="125"/>
  <c r="X65" i="125"/>
  <c r="X64" i="125"/>
  <c r="X63" i="125"/>
  <c r="X62" i="125"/>
  <c r="X61" i="125"/>
  <c r="X60" i="125"/>
  <c r="X38" i="125"/>
  <c r="X36" i="125"/>
  <c r="X34" i="125"/>
  <c r="X32" i="125"/>
  <c r="X59" i="125"/>
  <c r="X58" i="125"/>
  <c r="X57" i="125"/>
  <c r="X56" i="125"/>
  <c r="X55" i="125"/>
  <c r="X54" i="125"/>
  <c r="X53" i="125"/>
  <c r="X52" i="125"/>
  <c r="X51" i="125"/>
  <c r="X50" i="125"/>
  <c r="X49" i="125"/>
  <c r="X48" i="125"/>
  <c r="X47" i="125"/>
  <c r="X46" i="125"/>
  <c r="X45" i="125"/>
  <c r="X44" i="125"/>
  <c r="X43" i="125"/>
  <c r="X42" i="125"/>
  <c r="X41" i="125"/>
  <c r="X40" i="125"/>
  <c r="X39" i="125"/>
  <c r="X37" i="125"/>
  <c r="X35" i="125"/>
  <c r="X33" i="125"/>
  <c r="X30" i="125"/>
  <c r="X28" i="125"/>
  <c r="X26" i="125"/>
  <c r="X31" i="125"/>
  <c r="X29" i="125"/>
  <c r="X27" i="125"/>
  <c r="X25" i="125"/>
  <c r="Z72" i="125"/>
  <c r="Z71" i="125"/>
  <c r="Z70" i="125"/>
  <c r="Z69" i="125"/>
  <c r="Z68" i="125"/>
  <c r="Z67" i="125"/>
  <c r="Z66" i="125"/>
  <c r="Z65" i="125"/>
  <c r="Z64" i="125"/>
  <c r="Z63" i="125"/>
  <c r="Z62" i="125"/>
  <c r="Z61" i="125"/>
  <c r="Z60" i="125"/>
  <c r="Z38" i="125"/>
  <c r="Z36" i="125"/>
  <c r="Z34" i="125"/>
  <c r="Z32" i="125"/>
  <c r="Z59" i="125"/>
  <c r="Z58" i="125"/>
  <c r="Z57" i="125"/>
  <c r="Z56" i="125"/>
  <c r="Z55" i="125"/>
  <c r="Z54" i="125"/>
  <c r="Z53" i="125"/>
  <c r="Z52" i="125"/>
  <c r="Z51" i="125"/>
  <c r="Z50" i="125"/>
  <c r="Z49" i="125"/>
  <c r="Z48" i="125"/>
  <c r="Z47" i="125"/>
  <c r="Z46" i="125"/>
  <c r="Z45" i="125"/>
  <c r="Z44" i="125"/>
  <c r="Z43" i="125"/>
  <c r="Z42" i="125"/>
  <c r="Z41" i="125"/>
  <c r="Z40" i="125"/>
  <c r="Z39" i="125"/>
  <c r="Z37" i="125"/>
  <c r="Z35" i="125"/>
  <c r="Z33" i="125"/>
  <c r="Z30" i="125"/>
  <c r="Z28" i="125"/>
  <c r="Z26" i="125"/>
  <c r="Z31" i="125"/>
  <c r="Z29" i="125"/>
  <c r="Z27" i="125"/>
  <c r="Z25" i="125"/>
  <c r="U72" i="125"/>
  <c r="U71" i="125"/>
  <c r="U70" i="125"/>
  <c r="U69" i="125"/>
  <c r="U68" i="125"/>
  <c r="U67" i="125"/>
  <c r="U66" i="125"/>
  <c r="U65" i="125"/>
  <c r="U64" i="125"/>
  <c r="U63" i="125"/>
  <c r="U62" i="125"/>
  <c r="U61" i="125"/>
  <c r="U60" i="125"/>
  <c r="U59" i="125"/>
  <c r="U58" i="125"/>
  <c r="U57" i="125"/>
  <c r="U56" i="125"/>
  <c r="U55" i="125"/>
  <c r="U54" i="125"/>
  <c r="U53" i="125"/>
  <c r="U52" i="125"/>
  <c r="U51" i="125"/>
  <c r="U50" i="125"/>
  <c r="U49" i="125"/>
  <c r="U48" i="125"/>
  <c r="U47" i="125"/>
  <c r="U46" i="125"/>
  <c r="U45" i="125"/>
  <c r="U44" i="125"/>
  <c r="U43" i="125"/>
  <c r="U42" i="125"/>
  <c r="U41" i="125"/>
  <c r="U40" i="125"/>
  <c r="U39" i="125"/>
  <c r="U37" i="125"/>
  <c r="U35" i="125"/>
  <c r="U33" i="125"/>
  <c r="U38" i="125"/>
  <c r="U36" i="125"/>
  <c r="U34" i="125"/>
  <c r="U32" i="125"/>
  <c r="U31" i="125"/>
  <c r="U29" i="125"/>
  <c r="U27" i="125"/>
  <c r="U25" i="125"/>
  <c r="U30" i="125"/>
  <c r="U28" i="125"/>
  <c r="U26" i="125"/>
  <c r="W72" i="125"/>
  <c r="W71" i="125"/>
  <c r="W70" i="125"/>
  <c r="W69" i="125"/>
  <c r="W68" i="125"/>
  <c r="W67" i="125"/>
  <c r="W66" i="125"/>
  <c r="W65" i="125"/>
  <c r="W64" i="125"/>
  <c r="W63" i="125"/>
  <c r="W62" i="125"/>
  <c r="W61" i="125"/>
  <c r="W60" i="125"/>
  <c r="W59" i="125"/>
  <c r="W58" i="125"/>
  <c r="W57" i="125"/>
  <c r="W56" i="125"/>
  <c r="W55" i="125"/>
  <c r="W54" i="125"/>
  <c r="W53" i="125"/>
  <c r="W52" i="125"/>
  <c r="W51" i="125"/>
  <c r="W50" i="125"/>
  <c r="W49" i="125"/>
  <c r="W48" i="125"/>
  <c r="W47" i="125"/>
  <c r="W46" i="125"/>
  <c r="W45" i="125"/>
  <c r="W44" i="125"/>
  <c r="W43" i="125"/>
  <c r="W42" i="125"/>
  <c r="W41" i="125"/>
  <c r="W40" i="125"/>
  <c r="W39" i="125"/>
  <c r="W37" i="125"/>
  <c r="W35" i="125"/>
  <c r="W33" i="125"/>
  <c r="W38" i="125"/>
  <c r="W36" i="125"/>
  <c r="W34" i="125"/>
  <c r="W31" i="125"/>
  <c r="W29" i="125"/>
  <c r="W27" i="125"/>
  <c r="W25" i="125"/>
  <c r="W32" i="125"/>
  <c r="W30" i="125"/>
  <c r="W28" i="125"/>
  <c r="W26" i="125"/>
  <c r="Y72" i="125"/>
  <c r="Y71" i="125"/>
  <c r="Y70" i="125"/>
  <c r="Y69" i="125"/>
  <c r="Y68" i="125"/>
  <c r="Y67" i="125"/>
  <c r="Y66" i="125"/>
  <c r="Y65" i="125"/>
  <c r="Y64" i="125"/>
  <c r="Y63" i="125"/>
  <c r="Y62" i="125"/>
  <c r="Y61" i="125"/>
  <c r="Y60" i="125"/>
  <c r="Y59" i="125"/>
  <c r="Y58" i="125"/>
  <c r="Y57" i="125"/>
  <c r="Y56" i="125"/>
  <c r="Y55" i="125"/>
  <c r="Y54" i="125"/>
  <c r="Y53" i="125"/>
  <c r="Y52" i="125"/>
  <c r="Y51" i="125"/>
  <c r="Y50" i="125"/>
  <c r="Y49" i="125"/>
  <c r="Y48" i="125"/>
  <c r="Y47" i="125"/>
  <c r="Y46" i="125"/>
  <c r="Y45" i="125"/>
  <c r="Y44" i="125"/>
  <c r="Y43" i="125"/>
  <c r="Y42" i="125"/>
  <c r="Y41" i="125"/>
  <c r="Y40" i="125"/>
  <c r="Y39" i="125"/>
  <c r="Y37" i="125"/>
  <c r="Y35" i="125"/>
  <c r="Y33" i="125"/>
  <c r="Y38" i="125"/>
  <c r="Y36" i="125"/>
  <c r="Y34" i="125"/>
  <c r="Y32" i="125"/>
  <c r="Y31" i="125"/>
  <c r="Y29" i="125"/>
  <c r="Y27" i="125"/>
  <c r="Y25" i="125"/>
  <c r="Y30" i="125"/>
  <c r="Y28" i="125"/>
  <c r="Y26" i="125"/>
  <c r="G72" i="125"/>
  <c r="G71" i="125"/>
  <c r="G70" i="125"/>
  <c r="G69" i="125"/>
  <c r="G68" i="125"/>
  <c r="G67" i="125"/>
  <c r="G66" i="125"/>
  <c r="G65" i="125"/>
  <c r="G64" i="125"/>
  <c r="G63" i="125"/>
  <c r="G62" i="125"/>
  <c r="G61" i="125"/>
  <c r="G60" i="125"/>
  <c r="G59" i="125"/>
  <c r="G58" i="125"/>
  <c r="G57" i="125"/>
  <c r="G56" i="125"/>
  <c r="G55" i="125"/>
  <c r="G54" i="125"/>
  <c r="G53" i="125"/>
  <c r="G52" i="125"/>
  <c r="G51" i="125"/>
  <c r="G50" i="125"/>
  <c r="G49" i="125"/>
  <c r="G48" i="125"/>
  <c r="G47" i="125"/>
  <c r="G46" i="125"/>
  <c r="G45" i="125"/>
  <c r="G44" i="125"/>
  <c r="G43" i="125"/>
  <c r="G42" i="125"/>
  <c r="G41" i="125"/>
  <c r="G40" i="125"/>
  <c r="G39" i="125"/>
  <c r="G37" i="125"/>
  <c r="G35" i="125"/>
  <c r="G33" i="125"/>
  <c r="G38" i="125"/>
  <c r="G36" i="125"/>
  <c r="G34" i="125"/>
  <c r="AF75" i="125"/>
  <c r="AF73" i="125"/>
  <c r="AE72" i="125"/>
  <c r="I72" i="125"/>
  <c r="AE71" i="125"/>
  <c r="I71" i="125"/>
  <c r="AE70" i="125"/>
  <c r="I70" i="125"/>
  <c r="AE69" i="125"/>
  <c r="I69" i="125"/>
  <c r="AE68" i="125"/>
  <c r="I68" i="125"/>
  <c r="AE67" i="125"/>
  <c r="I67" i="125"/>
  <c r="AE66" i="125"/>
  <c r="I66" i="125"/>
  <c r="AE65" i="125"/>
  <c r="I65" i="125"/>
  <c r="AE64" i="125"/>
  <c r="I64" i="125"/>
  <c r="AE63" i="125"/>
  <c r="I63" i="125"/>
  <c r="AE62" i="125"/>
  <c r="I62" i="125"/>
  <c r="AE61" i="125"/>
  <c r="I61" i="125"/>
  <c r="I60" i="125"/>
  <c r="AF74" i="125"/>
  <c r="AF72" i="125"/>
  <c r="AF71" i="125"/>
  <c r="AF70" i="125"/>
  <c r="AF69" i="125"/>
  <c r="AF68" i="125"/>
  <c r="AF67" i="125"/>
  <c r="AF66" i="125"/>
  <c r="AF65" i="125"/>
  <c r="AF64" i="125"/>
  <c r="AF63" i="125"/>
  <c r="AF62" i="125"/>
  <c r="AF61" i="125"/>
  <c r="I59" i="125"/>
  <c r="I58" i="125"/>
  <c r="I57" i="125"/>
  <c r="I56" i="125"/>
  <c r="I55" i="125"/>
  <c r="I54" i="125"/>
  <c r="I53" i="125"/>
  <c r="I52" i="125"/>
  <c r="I51" i="125"/>
  <c r="I50" i="125"/>
  <c r="I49" i="125"/>
  <c r="I48" i="125"/>
  <c r="I47" i="125"/>
  <c r="I46" i="125"/>
  <c r="I45" i="125"/>
  <c r="I44" i="125"/>
  <c r="I43" i="125"/>
  <c r="I42" i="125"/>
  <c r="I41" i="125"/>
  <c r="I40" i="125"/>
  <c r="I39" i="125"/>
  <c r="I37" i="125"/>
  <c r="AF36" i="125"/>
  <c r="AE35" i="125"/>
  <c r="I35" i="125"/>
  <c r="AF34" i="125"/>
  <c r="AE33" i="125"/>
  <c r="I33" i="125"/>
  <c r="AF32" i="125"/>
  <c r="I38" i="125"/>
  <c r="AE36" i="125"/>
  <c r="I36" i="125"/>
  <c r="AF35" i="125"/>
  <c r="AE34" i="125"/>
  <c r="I34" i="125"/>
  <c r="AF33" i="125"/>
  <c r="K72" i="125"/>
  <c r="K71" i="125"/>
  <c r="K70" i="125"/>
  <c r="K69" i="125"/>
  <c r="K68" i="125"/>
  <c r="K67" i="125"/>
  <c r="K66" i="125"/>
  <c r="K65" i="125"/>
  <c r="K64" i="125"/>
  <c r="K63" i="125"/>
  <c r="K62" i="125"/>
  <c r="K61" i="125"/>
  <c r="K60" i="125"/>
  <c r="K59" i="125"/>
  <c r="K58" i="125"/>
  <c r="K57" i="125"/>
  <c r="K56" i="125"/>
  <c r="K55" i="125"/>
  <c r="K54" i="125"/>
  <c r="K53" i="125"/>
  <c r="K52" i="125"/>
  <c r="K51" i="125"/>
  <c r="K50" i="125"/>
  <c r="K49" i="125"/>
  <c r="K48" i="125"/>
  <c r="K47" i="125"/>
  <c r="K46" i="125"/>
  <c r="K45" i="125"/>
  <c r="K44" i="125"/>
  <c r="K43" i="125"/>
  <c r="K42" i="125"/>
  <c r="K41" i="125"/>
  <c r="K40" i="125"/>
  <c r="K39" i="125"/>
  <c r="K37" i="125"/>
  <c r="K35" i="125"/>
  <c r="K33" i="125"/>
  <c r="K38" i="125"/>
  <c r="K36" i="125"/>
  <c r="K34" i="125"/>
  <c r="M72" i="125"/>
  <c r="M71" i="125"/>
  <c r="M70" i="125"/>
  <c r="M69" i="125"/>
  <c r="M68" i="125"/>
  <c r="M67" i="125"/>
  <c r="M66" i="125"/>
  <c r="M65" i="125"/>
  <c r="M64" i="125"/>
  <c r="M63" i="125"/>
  <c r="M62" i="125"/>
  <c r="M61" i="125"/>
  <c r="M60" i="125"/>
  <c r="M59" i="125"/>
  <c r="M58" i="125"/>
  <c r="M57" i="125"/>
  <c r="M56" i="125"/>
  <c r="M55" i="125"/>
  <c r="M54" i="125"/>
  <c r="M53" i="125"/>
  <c r="M52" i="125"/>
  <c r="M51" i="125"/>
  <c r="M50" i="125"/>
  <c r="M49" i="125"/>
  <c r="M48" i="125"/>
  <c r="M47" i="125"/>
  <c r="M46" i="125"/>
  <c r="M45" i="125"/>
  <c r="M44" i="125"/>
  <c r="M43" i="125"/>
  <c r="M42" i="125"/>
  <c r="M41" i="125"/>
  <c r="M40" i="125"/>
  <c r="M39" i="125"/>
  <c r="M37" i="125"/>
  <c r="M35" i="125"/>
  <c r="M33" i="125"/>
  <c r="M38" i="125"/>
  <c r="M36" i="125"/>
  <c r="M34" i="125"/>
  <c r="O72" i="125"/>
  <c r="O71" i="125"/>
  <c r="O70" i="125"/>
  <c r="O69" i="125"/>
  <c r="O68" i="125"/>
  <c r="O67" i="125"/>
  <c r="O66" i="125"/>
  <c r="O65" i="125"/>
  <c r="O64" i="125"/>
  <c r="O63" i="125"/>
  <c r="O62" i="125"/>
  <c r="O61" i="125"/>
  <c r="O60" i="125"/>
  <c r="O59" i="125"/>
  <c r="O58" i="125"/>
  <c r="O57" i="125"/>
  <c r="O56" i="125"/>
  <c r="O55" i="125"/>
  <c r="O54" i="125"/>
  <c r="O53" i="125"/>
  <c r="O52" i="125"/>
  <c r="O51" i="125"/>
  <c r="O50" i="125"/>
  <c r="O49" i="125"/>
  <c r="O48" i="125"/>
  <c r="O47" i="125"/>
  <c r="O46" i="125"/>
  <c r="O45" i="125"/>
  <c r="O44" i="125"/>
  <c r="O43" i="125"/>
  <c r="O42" i="125"/>
  <c r="O41" i="125"/>
  <c r="O40" i="125"/>
  <c r="O39" i="125"/>
  <c r="O37" i="125"/>
  <c r="O35" i="125"/>
  <c r="O33" i="125"/>
  <c r="O38" i="125"/>
  <c r="O36" i="125"/>
  <c r="O34" i="125"/>
  <c r="Q72" i="125"/>
  <c r="Q71" i="125"/>
  <c r="Q70" i="125"/>
  <c r="Q69" i="125"/>
  <c r="Q68" i="125"/>
  <c r="Q67" i="125"/>
  <c r="Q66" i="125"/>
  <c r="Q65" i="125"/>
  <c r="Q64" i="125"/>
  <c r="Q63" i="125"/>
  <c r="Q62" i="125"/>
  <c r="Q61" i="125"/>
  <c r="Q60" i="125"/>
  <c r="Q59" i="125"/>
  <c r="Q58" i="125"/>
  <c r="Q57" i="125"/>
  <c r="Q56" i="125"/>
  <c r="Q55" i="125"/>
  <c r="Q54" i="125"/>
  <c r="Q53" i="125"/>
  <c r="Q52" i="125"/>
  <c r="Q51" i="125"/>
  <c r="Q50" i="125"/>
  <c r="Q49" i="125"/>
  <c r="Q48" i="125"/>
  <c r="Q47" i="125"/>
  <c r="Q46" i="125"/>
  <c r="Q45" i="125"/>
  <c r="Q44" i="125"/>
  <c r="Q43" i="125"/>
  <c r="Q42" i="125"/>
  <c r="Q41" i="125"/>
  <c r="Q40" i="125"/>
  <c r="Q39" i="125"/>
  <c r="Q37" i="125"/>
  <c r="Q35" i="125"/>
  <c r="Q33" i="125"/>
  <c r="Q38" i="125"/>
  <c r="Q36" i="125"/>
  <c r="Q34" i="125"/>
  <c r="S72" i="125"/>
  <c r="S71" i="125"/>
  <c r="S70" i="125"/>
  <c r="S69" i="125"/>
  <c r="S68" i="125"/>
  <c r="S67" i="125"/>
  <c r="S66" i="125"/>
  <c r="S65" i="125"/>
  <c r="S64" i="125"/>
  <c r="S63" i="125"/>
  <c r="S62" i="125"/>
  <c r="S61" i="125"/>
  <c r="S60" i="125"/>
  <c r="S59" i="125"/>
  <c r="S58" i="125"/>
  <c r="S57" i="125"/>
  <c r="S56" i="125"/>
  <c r="S55" i="125"/>
  <c r="S54" i="125"/>
  <c r="S53" i="125"/>
  <c r="S52" i="125"/>
  <c r="S51" i="125"/>
  <c r="S50" i="125"/>
  <c r="S49" i="125"/>
  <c r="S48" i="125"/>
  <c r="S47" i="125"/>
  <c r="S46" i="125"/>
  <c r="S45" i="125"/>
  <c r="S44" i="125"/>
  <c r="S43" i="125"/>
  <c r="S42" i="125"/>
  <c r="S41" i="125"/>
  <c r="S40" i="125"/>
  <c r="S39" i="125"/>
  <c r="S37" i="125"/>
  <c r="S35" i="125"/>
  <c r="S33" i="125"/>
  <c r="S38" i="125"/>
  <c r="S36" i="125"/>
  <c r="S34" i="125"/>
  <c r="AA72" i="125"/>
  <c r="AA71" i="125"/>
  <c r="AA70" i="125"/>
  <c r="AA69" i="125"/>
  <c r="AA68" i="125"/>
  <c r="AA67" i="125"/>
  <c r="AA66" i="125"/>
  <c r="AA65" i="125"/>
  <c r="AA64" i="125"/>
  <c r="AA63" i="125"/>
  <c r="AA62" i="125"/>
  <c r="AA61" i="125"/>
  <c r="AA60" i="125"/>
  <c r="AA59" i="125"/>
  <c r="AA58" i="125"/>
  <c r="AA57" i="125"/>
  <c r="AA56" i="125"/>
  <c r="AA55" i="125"/>
  <c r="AA54" i="125"/>
  <c r="AA53" i="125"/>
  <c r="AA52" i="125"/>
  <c r="AA51" i="125"/>
  <c r="AA50" i="125"/>
  <c r="AA49" i="125"/>
  <c r="AA48" i="125"/>
  <c r="AA47" i="125"/>
  <c r="AA46" i="125"/>
  <c r="AA45" i="125"/>
  <c r="AA44" i="125"/>
  <c r="AA43" i="125"/>
  <c r="AA42" i="125"/>
  <c r="AA41" i="125"/>
  <c r="AA40" i="125"/>
  <c r="AA39" i="125"/>
  <c r="AA37" i="125"/>
  <c r="AA35" i="125"/>
  <c r="AA33" i="125"/>
  <c r="AA38" i="125"/>
  <c r="AA36" i="125"/>
  <c r="AA34" i="125"/>
  <c r="AC72" i="125"/>
  <c r="AC71" i="125"/>
  <c r="AC70" i="125"/>
  <c r="AC69" i="125"/>
  <c r="AC68" i="125"/>
  <c r="AC67" i="125"/>
  <c r="AC66" i="125"/>
  <c r="AC65" i="125"/>
  <c r="AC64" i="125"/>
  <c r="AC63" i="125"/>
  <c r="AC62" i="125"/>
  <c r="AC61" i="125"/>
  <c r="AC60" i="125"/>
  <c r="AC59" i="125"/>
  <c r="AC58" i="125"/>
  <c r="AC57" i="125"/>
  <c r="AC56" i="125"/>
  <c r="AC55" i="125"/>
  <c r="AC54" i="125"/>
  <c r="AC53" i="125"/>
  <c r="AC52" i="125"/>
  <c r="AC51" i="125"/>
  <c r="AC50" i="125"/>
  <c r="AC49" i="125"/>
  <c r="AC48" i="125"/>
  <c r="AC47" i="125"/>
  <c r="AC46" i="125"/>
  <c r="AC45" i="125"/>
  <c r="AC44" i="125"/>
  <c r="AC43" i="125"/>
  <c r="AC42" i="125"/>
  <c r="AC41" i="125"/>
  <c r="AC40" i="125"/>
  <c r="AC39" i="125"/>
  <c r="AC37" i="125"/>
  <c r="AC35" i="125"/>
  <c r="AC33" i="125"/>
  <c r="AC38" i="125"/>
  <c r="AC36" i="125"/>
  <c r="AC34" i="125"/>
  <c r="H25" i="125"/>
  <c r="J25" i="125"/>
  <c r="L25" i="125"/>
  <c r="N25" i="125"/>
  <c r="P25" i="125"/>
  <c r="R25" i="125"/>
  <c r="T25" i="125"/>
  <c r="AB25" i="125"/>
  <c r="AD25" i="125"/>
  <c r="G26" i="125"/>
  <c r="I26" i="125"/>
  <c r="K26" i="125"/>
  <c r="M26" i="125"/>
  <c r="O26" i="125"/>
  <c r="Q26" i="125"/>
  <c r="S26" i="125"/>
  <c r="AA26" i="125"/>
  <c r="AC26" i="125"/>
  <c r="AE26" i="125"/>
  <c r="H27" i="125"/>
  <c r="J27" i="125"/>
  <c r="L27" i="125"/>
  <c r="N27" i="125"/>
  <c r="P27" i="125"/>
  <c r="R27" i="125"/>
  <c r="T27" i="125"/>
  <c r="AB27" i="125"/>
  <c r="AD27" i="125"/>
  <c r="AF27" i="125"/>
  <c r="G28" i="125"/>
  <c r="I28" i="125"/>
  <c r="K28" i="125"/>
  <c r="M28" i="125"/>
  <c r="O28" i="125"/>
  <c r="Q28" i="125"/>
  <c r="S28" i="125"/>
  <c r="AA28" i="125"/>
  <c r="AC28" i="125"/>
  <c r="AE28" i="125"/>
  <c r="H29" i="125"/>
  <c r="J29" i="125"/>
  <c r="L29" i="125"/>
  <c r="N29" i="125"/>
  <c r="P29" i="125"/>
  <c r="R29" i="125"/>
  <c r="T29" i="125"/>
  <c r="AB29" i="125"/>
  <c r="AD29" i="125"/>
  <c r="AF29" i="125"/>
  <c r="G30" i="125"/>
  <c r="I30" i="125"/>
  <c r="K30" i="125"/>
  <c r="M30" i="125"/>
  <c r="O30" i="125"/>
  <c r="Q30" i="125"/>
  <c r="S30" i="125"/>
  <c r="AA30" i="125"/>
  <c r="AC30" i="125"/>
  <c r="AE30" i="125"/>
  <c r="AF31" i="125"/>
  <c r="G32" i="125"/>
  <c r="K32" i="125"/>
  <c r="O32" i="125"/>
  <c r="S32" i="125"/>
  <c r="AA32" i="125"/>
  <c r="AE32" i="125"/>
  <c r="H72" i="125"/>
  <c r="H71" i="125"/>
  <c r="H70" i="125"/>
  <c r="H69" i="125"/>
  <c r="H68" i="125"/>
  <c r="H67" i="125"/>
  <c r="H66" i="125"/>
  <c r="H65" i="125"/>
  <c r="H64" i="125"/>
  <c r="H63" i="125"/>
  <c r="H62" i="125"/>
  <c r="H61" i="125"/>
  <c r="H60" i="125"/>
  <c r="H38" i="125"/>
  <c r="H36" i="125"/>
  <c r="H34" i="125"/>
  <c r="H32" i="125"/>
  <c r="H59" i="125"/>
  <c r="H58" i="125"/>
  <c r="H57" i="125"/>
  <c r="H56" i="125"/>
  <c r="H55" i="125"/>
  <c r="H54" i="125"/>
  <c r="H53" i="125"/>
  <c r="H52" i="125"/>
  <c r="H51" i="125"/>
  <c r="H50" i="125"/>
  <c r="H49" i="125"/>
  <c r="H48" i="125"/>
  <c r="H47" i="125"/>
  <c r="H46" i="125"/>
  <c r="H45" i="125"/>
  <c r="H44" i="125"/>
  <c r="H43" i="125"/>
  <c r="H42" i="125"/>
  <c r="H41" i="125"/>
  <c r="H40" i="125"/>
  <c r="H39" i="125"/>
  <c r="H37" i="125"/>
  <c r="H35" i="125"/>
  <c r="H33" i="125"/>
  <c r="J72" i="125"/>
  <c r="J71" i="125"/>
  <c r="J70" i="125"/>
  <c r="J69" i="125"/>
  <c r="J68" i="125"/>
  <c r="J67" i="125"/>
  <c r="J66" i="125"/>
  <c r="J65" i="125"/>
  <c r="J64" i="125"/>
  <c r="J63" i="125"/>
  <c r="J62" i="125"/>
  <c r="J61" i="125"/>
  <c r="J60" i="125"/>
  <c r="J38" i="125"/>
  <c r="J36" i="125"/>
  <c r="J34" i="125"/>
  <c r="J32" i="125"/>
  <c r="J59" i="125"/>
  <c r="J58" i="125"/>
  <c r="J57" i="125"/>
  <c r="J56" i="125"/>
  <c r="J55" i="125"/>
  <c r="J54" i="125"/>
  <c r="J53" i="125"/>
  <c r="J52" i="125"/>
  <c r="J51" i="125"/>
  <c r="J50" i="125"/>
  <c r="J49" i="125"/>
  <c r="J48" i="125"/>
  <c r="J47" i="125"/>
  <c r="J46" i="125"/>
  <c r="J45" i="125"/>
  <c r="J44" i="125"/>
  <c r="J43" i="125"/>
  <c r="J42" i="125"/>
  <c r="J41" i="125"/>
  <c r="J40" i="125"/>
  <c r="J39" i="125"/>
  <c r="J37" i="125"/>
  <c r="J35" i="125"/>
  <c r="J33" i="125"/>
  <c r="L72" i="125"/>
  <c r="L71" i="125"/>
  <c r="L70" i="125"/>
  <c r="L69" i="125"/>
  <c r="L68" i="125"/>
  <c r="L67" i="125"/>
  <c r="L66" i="125"/>
  <c r="L65" i="125"/>
  <c r="L64" i="125"/>
  <c r="L63" i="125"/>
  <c r="L62" i="125"/>
  <c r="L61" i="125"/>
  <c r="L60" i="125"/>
  <c r="L38" i="125"/>
  <c r="L36" i="125"/>
  <c r="L34" i="125"/>
  <c r="L32" i="125"/>
  <c r="L59" i="125"/>
  <c r="L58" i="125"/>
  <c r="L57" i="125"/>
  <c r="L56" i="125"/>
  <c r="L55" i="125"/>
  <c r="L54" i="125"/>
  <c r="L53" i="125"/>
  <c r="L52" i="125"/>
  <c r="L51" i="125"/>
  <c r="L50" i="125"/>
  <c r="L49" i="125"/>
  <c r="L48" i="125"/>
  <c r="L47" i="125"/>
  <c r="L46" i="125"/>
  <c r="L45" i="125"/>
  <c r="L44" i="125"/>
  <c r="L43" i="125"/>
  <c r="L42" i="125"/>
  <c r="L41" i="125"/>
  <c r="L40" i="125"/>
  <c r="L39" i="125"/>
  <c r="L37" i="125"/>
  <c r="L35" i="125"/>
  <c r="L33" i="125"/>
  <c r="N72" i="125"/>
  <c r="N71" i="125"/>
  <c r="N70" i="125"/>
  <c r="N69" i="125"/>
  <c r="N68" i="125"/>
  <c r="N67" i="125"/>
  <c r="N66" i="125"/>
  <c r="N65" i="125"/>
  <c r="N64" i="125"/>
  <c r="N63" i="125"/>
  <c r="N62" i="125"/>
  <c r="N61" i="125"/>
  <c r="N60" i="125"/>
  <c r="N38" i="125"/>
  <c r="N36" i="125"/>
  <c r="N34" i="125"/>
  <c r="N32" i="125"/>
  <c r="N59" i="125"/>
  <c r="N58" i="125"/>
  <c r="N57" i="125"/>
  <c r="N56" i="125"/>
  <c r="N55" i="125"/>
  <c r="N54" i="125"/>
  <c r="N53" i="125"/>
  <c r="N52" i="125"/>
  <c r="N51" i="125"/>
  <c r="N50" i="125"/>
  <c r="N49" i="125"/>
  <c r="N48" i="125"/>
  <c r="N47" i="125"/>
  <c r="N46" i="125"/>
  <c r="N45" i="125"/>
  <c r="N44" i="125"/>
  <c r="N43" i="125"/>
  <c r="N42" i="125"/>
  <c r="N41" i="125"/>
  <c r="N40" i="125"/>
  <c r="N39" i="125"/>
  <c r="N37" i="125"/>
  <c r="N35" i="125"/>
  <c r="N33" i="125"/>
  <c r="P72" i="125"/>
  <c r="P71" i="125"/>
  <c r="P70" i="125"/>
  <c r="P69" i="125"/>
  <c r="P68" i="125"/>
  <c r="P67" i="125"/>
  <c r="P66" i="125"/>
  <c r="P65" i="125"/>
  <c r="P64" i="125"/>
  <c r="P63" i="125"/>
  <c r="P62" i="125"/>
  <c r="P61" i="125"/>
  <c r="P60" i="125"/>
  <c r="P38" i="125"/>
  <c r="P36" i="125"/>
  <c r="P34" i="125"/>
  <c r="P32" i="125"/>
  <c r="P59" i="125"/>
  <c r="P58" i="125"/>
  <c r="P57" i="125"/>
  <c r="P56" i="125"/>
  <c r="P55" i="125"/>
  <c r="P54" i="125"/>
  <c r="P53" i="125"/>
  <c r="P52" i="125"/>
  <c r="P51" i="125"/>
  <c r="P50" i="125"/>
  <c r="P49" i="125"/>
  <c r="P48" i="125"/>
  <c r="P47" i="125"/>
  <c r="P46" i="125"/>
  <c r="P45" i="125"/>
  <c r="P44" i="125"/>
  <c r="P43" i="125"/>
  <c r="P42" i="125"/>
  <c r="P41" i="125"/>
  <c r="P40" i="125"/>
  <c r="P39" i="125"/>
  <c r="P37" i="125"/>
  <c r="P35" i="125"/>
  <c r="P33" i="125"/>
  <c r="R72" i="125"/>
  <c r="R71" i="125"/>
  <c r="R70" i="125"/>
  <c r="R69" i="125"/>
  <c r="R68" i="125"/>
  <c r="R67" i="125"/>
  <c r="R66" i="125"/>
  <c r="R65" i="125"/>
  <c r="R64" i="125"/>
  <c r="R63" i="125"/>
  <c r="R62" i="125"/>
  <c r="R61" i="125"/>
  <c r="R60" i="125"/>
  <c r="R38" i="125"/>
  <c r="R36" i="125"/>
  <c r="R34" i="125"/>
  <c r="R32" i="125"/>
  <c r="R59" i="125"/>
  <c r="R58" i="125"/>
  <c r="R57" i="125"/>
  <c r="R56" i="125"/>
  <c r="R55" i="125"/>
  <c r="R54" i="125"/>
  <c r="R53" i="125"/>
  <c r="R52" i="125"/>
  <c r="R51" i="125"/>
  <c r="R50" i="125"/>
  <c r="R49" i="125"/>
  <c r="R48" i="125"/>
  <c r="R47" i="125"/>
  <c r="R46" i="125"/>
  <c r="R45" i="125"/>
  <c r="R44" i="125"/>
  <c r="R43" i="125"/>
  <c r="R42" i="125"/>
  <c r="R41" i="125"/>
  <c r="R40" i="125"/>
  <c r="R39" i="125"/>
  <c r="R37" i="125"/>
  <c r="R35" i="125"/>
  <c r="R33" i="125"/>
  <c r="T72" i="125"/>
  <c r="T71" i="125"/>
  <c r="T70" i="125"/>
  <c r="T69" i="125"/>
  <c r="T68" i="125"/>
  <c r="T67" i="125"/>
  <c r="T66" i="125"/>
  <c r="T65" i="125"/>
  <c r="T64" i="125"/>
  <c r="T63" i="125"/>
  <c r="T62" i="125"/>
  <c r="T61" i="125"/>
  <c r="T60" i="125"/>
  <c r="T38" i="125"/>
  <c r="T36" i="125"/>
  <c r="T34" i="125"/>
  <c r="T32" i="125"/>
  <c r="T59" i="125"/>
  <c r="T58" i="125"/>
  <c r="T57" i="125"/>
  <c r="T56" i="125"/>
  <c r="T55" i="125"/>
  <c r="T54" i="125"/>
  <c r="T53" i="125"/>
  <c r="T52" i="125"/>
  <c r="T51" i="125"/>
  <c r="T50" i="125"/>
  <c r="T49" i="125"/>
  <c r="T48" i="125"/>
  <c r="T47" i="125"/>
  <c r="T46" i="125"/>
  <c r="T45" i="125"/>
  <c r="T44" i="125"/>
  <c r="T43" i="125"/>
  <c r="T42" i="125"/>
  <c r="T41" i="125"/>
  <c r="T40" i="125"/>
  <c r="T39" i="125"/>
  <c r="T37" i="125"/>
  <c r="T35" i="125"/>
  <c r="T33" i="125"/>
  <c r="AB72" i="125"/>
  <c r="AB71" i="125"/>
  <c r="AB70" i="125"/>
  <c r="AB69" i="125"/>
  <c r="AB68" i="125"/>
  <c r="AB67" i="125"/>
  <c r="AB66" i="125"/>
  <c r="AB65" i="125"/>
  <c r="AB64" i="125"/>
  <c r="AB63" i="125"/>
  <c r="AB62" i="125"/>
  <c r="AB61" i="125"/>
  <c r="AB60" i="125"/>
  <c r="AB38" i="125"/>
  <c r="AB36" i="125"/>
  <c r="AB34" i="125"/>
  <c r="AB32" i="125"/>
  <c r="AB59" i="125"/>
  <c r="AB58" i="125"/>
  <c r="AB57" i="125"/>
  <c r="AB56" i="125"/>
  <c r="AB55" i="125"/>
  <c r="AB54" i="125"/>
  <c r="AB53" i="125"/>
  <c r="AB52" i="125"/>
  <c r="AB51" i="125"/>
  <c r="AB50" i="125"/>
  <c r="AB49" i="125"/>
  <c r="AB48" i="125"/>
  <c r="AB47" i="125"/>
  <c r="AB46" i="125"/>
  <c r="AB45" i="125"/>
  <c r="AB44" i="125"/>
  <c r="AB43" i="125"/>
  <c r="AB42" i="125"/>
  <c r="AB41" i="125"/>
  <c r="AB40" i="125"/>
  <c r="AB39" i="125"/>
  <c r="AB37" i="125"/>
  <c r="AB35" i="125"/>
  <c r="AB33" i="125"/>
  <c r="AD72" i="125"/>
  <c r="AD71" i="125"/>
  <c r="AD70" i="125"/>
  <c r="AD69" i="125"/>
  <c r="AD68" i="125"/>
  <c r="AD67" i="125"/>
  <c r="AD66" i="125"/>
  <c r="AD65" i="125"/>
  <c r="AD64" i="125"/>
  <c r="AD63" i="125"/>
  <c r="AD62" i="125"/>
  <c r="AD61" i="125"/>
  <c r="AD60" i="125"/>
  <c r="AD59" i="125"/>
  <c r="AD38" i="125"/>
  <c r="AD36" i="125"/>
  <c r="AD34" i="125"/>
  <c r="AD32" i="125"/>
  <c r="AD58" i="125"/>
  <c r="AD57" i="125"/>
  <c r="AD56" i="125"/>
  <c r="AD55" i="125"/>
  <c r="AD54" i="125"/>
  <c r="AD53" i="125"/>
  <c r="AD52" i="125"/>
  <c r="AD51" i="125"/>
  <c r="AD50" i="125"/>
  <c r="AD49" i="125"/>
  <c r="AD48" i="125"/>
  <c r="AD47" i="125"/>
  <c r="AD46" i="125"/>
  <c r="AD45" i="125"/>
  <c r="AD44" i="125"/>
  <c r="AD43" i="125"/>
  <c r="AD42" i="125"/>
  <c r="AD41" i="125"/>
  <c r="AD40" i="125"/>
  <c r="AD39" i="125"/>
  <c r="AD37" i="125"/>
  <c r="AD35" i="125"/>
  <c r="AD33" i="125"/>
  <c r="G25" i="125"/>
  <c r="I25" i="125"/>
  <c r="K25" i="125"/>
  <c r="M25" i="125"/>
  <c r="O25" i="125"/>
  <c r="Q25" i="125"/>
  <c r="S25" i="125"/>
  <c r="AA25" i="125"/>
  <c r="AC25" i="125"/>
  <c r="H26" i="125"/>
  <c r="J26" i="125"/>
  <c r="L26" i="125"/>
  <c r="N26" i="125"/>
  <c r="P26" i="125"/>
  <c r="R26" i="125"/>
  <c r="T26" i="125"/>
  <c r="AB26" i="125"/>
  <c r="AD26" i="125"/>
  <c r="AF26" i="125"/>
  <c r="G27" i="125"/>
  <c r="I27" i="125"/>
  <c r="K27" i="125"/>
  <c r="M27" i="125"/>
  <c r="O27" i="125"/>
  <c r="Q27" i="125"/>
  <c r="S27" i="125"/>
  <c r="AA27" i="125"/>
  <c r="AC27" i="125"/>
  <c r="AE27" i="125"/>
  <c r="H28" i="125"/>
  <c r="J28" i="125"/>
  <c r="L28" i="125"/>
  <c r="N28" i="125"/>
  <c r="P28" i="125"/>
  <c r="R28" i="125"/>
  <c r="T28" i="125"/>
  <c r="AB28" i="125"/>
  <c r="AD28" i="125"/>
  <c r="AF28" i="125"/>
  <c r="G29" i="125"/>
  <c r="I29" i="125"/>
  <c r="K29" i="125"/>
  <c r="M29" i="125"/>
  <c r="O29" i="125"/>
  <c r="Q29" i="125"/>
  <c r="S29" i="125"/>
  <c r="AA29" i="125"/>
  <c r="AC29" i="125"/>
  <c r="AE29" i="125"/>
  <c r="H30" i="125"/>
  <c r="J30" i="125"/>
  <c r="L30" i="125"/>
  <c r="N30" i="125"/>
  <c r="P30" i="125"/>
  <c r="R30" i="125"/>
  <c r="T30" i="125"/>
  <c r="AB30" i="125"/>
  <c r="AD30" i="125"/>
  <c r="AF30" i="125"/>
  <c r="G31" i="125"/>
  <c r="I31" i="125"/>
  <c r="K31" i="125"/>
  <c r="M31" i="125"/>
  <c r="O31" i="125"/>
  <c r="Q31" i="125"/>
  <c r="S31" i="125"/>
  <c r="AA31" i="125"/>
  <c r="AC31" i="125"/>
  <c r="AE31" i="125"/>
  <c r="I32" i="125"/>
  <c r="M32" i="125"/>
  <c r="Q32" i="125"/>
  <c r="AC32" i="125"/>
  <c r="C28" i="122"/>
  <c r="C27" i="122"/>
  <c r="C26" i="122"/>
  <c r="C25" i="122"/>
  <c r="AD22" i="122"/>
  <c r="AC22" i="122"/>
  <c r="AC44" i="122" s="1"/>
  <c r="AB22" i="122"/>
  <c r="AA22" i="122"/>
  <c r="AA44" i="122" s="1"/>
  <c r="T22" i="122"/>
  <c r="S22" i="122"/>
  <c r="S45" i="122" s="1"/>
  <c r="R22" i="122"/>
  <c r="Q22" i="122"/>
  <c r="Q45" i="122" s="1"/>
  <c r="P22" i="122"/>
  <c r="O22" i="122"/>
  <c r="O45" i="122" s="1"/>
  <c r="N22" i="122"/>
  <c r="M22" i="122"/>
  <c r="M45" i="122" s="1"/>
  <c r="L22" i="122"/>
  <c r="K22" i="122"/>
  <c r="K45" i="122" s="1"/>
  <c r="J22" i="122"/>
  <c r="I22" i="122"/>
  <c r="I45" i="122" s="1"/>
  <c r="H22" i="122"/>
  <c r="G22" i="122"/>
  <c r="G45" i="122" s="1"/>
  <c r="Z22" i="122"/>
  <c r="Y22" i="122"/>
  <c r="X22" i="122"/>
  <c r="W22" i="122"/>
  <c r="V22" i="122"/>
  <c r="U22" i="122"/>
  <c r="C31" i="78"/>
  <c r="C32" i="78"/>
  <c r="C33" i="78"/>
  <c r="C34" i="78"/>
  <c r="C35" i="78"/>
  <c r="C36" i="78"/>
  <c r="C37" i="78"/>
  <c r="C38" i="78"/>
  <c r="C39" i="78"/>
  <c r="C31" i="57"/>
  <c r="C32" i="57"/>
  <c r="C33" i="57"/>
  <c r="C34" i="57"/>
  <c r="C35" i="57"/>
  <c r="C36" i="57"/>
  <c r="C37" i="57"/>
  <c r="C38" i="57"/>
  <c r="C39" i="57"/>
  <c r="U72" i="122" l="1"/>
  <c r="U71" i="122"/>
  <c r="U70" i="122"/>
  <c r="U69" i="122"/>
  <c r="U68" i="122"/>
  <c r="U67" i="122"/>
  <c r="U66" i="122"/>
  <c r="U65" i="122"/>
  <c r="U64" i="122"/>
  <c r="U63" i="122"/>
  <c r="U62" i="122"/>
  <c r="U61" i="122"/>
  <c r="U60" i="122"/>
  <c r="U59" i="122"/>
  <c r="U58" i="122"/>
  <c r="U57" i="122"/>
  <c r="U56" i="122"/>
  <c r="U55" i="122"/>
  <c r="U54" i="122"/>
  <c r="U53" i="122"/>
  <c r="U52" i="122"/>
  <c r="U51" i="122"/>
  <c r="U50" i="122"/>
  <c r="U49" i="122"/>
  <c r="U48" i="122"/>
  <c r="U47" i="122"/>
  <c r="U46" i="122"/>
  <c r="U38" i="122"/>
  <c r="U36" i="122"/>
  <c r="U34" i="122"/>
  <c r="U32" i="122"/>
  <c r="U30" i="122"/>
  <c r="U28" i="122"/>
  <c r="U26" i="122"/>
  <c r="U45" i="122"/>
  <c r="U44" i="122"/>
  <c r="U43" i="122"/>
  <c r="U42" i="122"/>
  <c r="U41" i="122"/>
  <c r="U40" i="122"/>
  <c r="U39" i="122"/>
  <c r="U37" i="122"/>
  <c r="U35" i="122"/>
  <c r="U33" i="122"/>
  <c r="U31" i="122"/>
  <c r="U29" i="122"/>
  <c r="U27" i="122"/>
  <c r="U25" i="122"/>
  <c r="W72" i="122"/>
  <c r="W71" i="122"/>
  <c r="W70" i="122"/>
  <c r="W69" i="122"/>
  <c r="W68" i="122"/>
  <c r="W67" i="122"/>
  <c r="W66" i="122"/>
  <c r="W65" i="122"/>
  <c r="W64" i="122"/>
  <c r="W63" i="122"/>
  <c r="W62" i="122"/>
  <c r="W61" i="122"/>
  <c r="W60" i="122"/>
  <c r="W59" i="122"/>
  <c r="W58" i="122"/>
  <c r="W57" i="122"/>
  <c r="W56" i="122"/>
  <c r="W55" i="122"/>
  <c r="W54" i="122"/>
  <c r="W53" i="122"/>
  <c r="W52" i="122"/>
  <c r="W51" i="122"/>
  <c r="W50" i="122"/>
  <c r="W49" i="122"/>
  <c r="W48" i="122"/>
  <c r="W47" i="122"/>
  <c r="W46" i="122"/>
  <c r="W38" i="122"/>
  <c r="W36" i="122"/>
  <c r="W34" i="122"/>
  <c r="W32" i="122"/>
  <c r="W30" i="122"/>
  <c r="W28" i="122"/>
  <c r="W26" i="122"/>
  <c r="W45" i="122"/>
  <c r="W44" i="122"/>
  <c r="W43" i="122"/>
  <c r="W42" i="122"/>
  <c r="W41" i="122"/>
  <c r="W40" i="122"/>
  <c r="W39" i="122"/>
  <c r="W37" i="122"/>
  <c r="W35" i="122"/>
  <c r="W33" i="122"/>
  <c r="W31" i="122"/>
  <c r="W29" i="122"/>
  <c r="W27" i="122"/>
  <c r="W25" i="122"/>
  <c r="Y72" i="122"/>
  <c r="Y71" i="122"/>
  <c r="Y70" i="122"/>
  <c r="Y69" i="122"/>
  <c r="Y68" i="122"/>
  <c r="Y67" i="122"/>
  <c r="Y66" i="122"/>
  <c r="Y65" i="122"/>
  <c r="Y64" i="122"/>
  <c r="Y63" i="122"/>
  <c r="Y62" i="122"/>
  <c r="Y61" i="122"/>
  <c r="Y60" i="122"/>
  <c r="Y59" i="122"/>
  <c r="Y58" i="122"/>
  <c r="Y57" i="122"/>
  <c r="Y56" i="122"/>
  <c r="Y55" i="122"/>
  <c r="Y54" i="122"/>
  <c r="Y53" i="122"/>
  <c r="Y52" i="122"/>
  <c r="Y51" i="122"/>
  <c r="Y50" i="122"/>
  <c r="Y49" i="122"/>
  <c r="Y48" i="122"/>
  <c r="Y47" i="122"/>
  <c r="Y46" i="122"/>
  <c r="Y38" i="122"/>
  <c r="Y36" i="122"/>
  <c r="Y34" i="122"/>
  <c r="Y32" i="122"/>
  <c r="Y30" i="122"/>
  <c r="Y28" i="122"/>
  <c r="Y26" i="122"/>
  <c r="Y45" i="122"/>
  <c r="Y44" i="122"/>
  <c r="Y43" i="122"/>
  <c r="Y42" i="122"/>
  <c r="Y41" i="122"/>
  <c r="Y40" i="122"/>
  <c r="Y39" i="122"/>
  <c r="Y37" i="122"/>
  <c r="Y35" i="122"/>
  <c r="Y33" i="122"/>
  <c r="Y31" i="122"/>
  <c r="Y29" i="122"/>
  <c r="Y27" i="122"/>
  <c r="Y25" i="122"/>
  <c r="V72" i="122"/>
  <c r="V71" i="122"/>
  <c r="V70" i="122"/>
  <c r="V69" i="122"/>
  <c r="V68" i="122"/>
  <c r="V67" i="122"/>
  <c r="V66" i="122"/>
  <c r="V65" i="122"/>
  <c r="V64" i="122"/>
  <c r="V63" i="122"/>
  <c r="V62" i="122"/>
  <c r="V61" i="122"/>
  <c r="V60" i="122"/>
  <c r="V59" i="122"/>
  <c r="V58" i="122"/>
  <c r="V57" i="122"/>
  <c r="V56" i="122"/>
  <c r="V55" i="122"/>
  <c r="V54" i="122"/>
  <c r="V53" i="122"/>
  <c r="V52" i="122"/>
  <c r="V51" i="122"/>
  <c r="V50" i="122"/>
  <c r="V49" i="122"/>
  <c r="V48" i="122"/>
  <c r="V47" i="122"/>
  <c r="V46" i="122"/>
  <c r="V45" i="122"/>
  <c r="V44" i="122"/>
  <c r="V43" i="122"/>
  <c r="V42" i="122"/>
  <c r="V41" i="122"/>
  <c r="V40" i="122"/>
  <c r="V39" i="122"/>
  <c r="V37" i="122"/>
  <c r="V35" i="122"/>
  <c r="V33" i="122"/>
  <c r="V31" i="122"/>
  <c r="V29" i="122"/>
  <c r="V27" i="122"/>
  <c r="V25" i="122"/>
  <c r="V38" i="122"/>
  <c r="V36" i="122"/>
  <c r="V34" i="122"/>
  <c r="V32" i="122"/>
  <c r="V30" i="122"/>
  <c r="V28" i="122"/>
  <c r="V26" i="122"/>
  <c r="X72" i="122"/>
  <c r="X71" i="122"/>
  <c r="X70" i="122"/>
  <c r="X69" i="122"/>
  <c r="X68" i="122"/>
  <c r="X67" i="122"/>
  <c r="X66" i="122"/>
  <c r="X65" i="122"/>
  <c r="X64" i="122"/>
  <c r="X63" i="122"/>
  <c r="X62" i="122"/>
  <c r="X61" i="122"/>
  <c r="X60" i="122"/>
  <c r="X59" i="122"/>
  <c r="X58" i="122"/>
  <c r="X57" i="122"/>
  <c r="X56" i="122"/>
  <c r="X55" i="122"/>
  <c r="X54" i="122"/>
  <c r="X53" i="122"/>
  <c r="X52" i="122"/>
  <c r="X51" i="122"/>
  <c r="X50" i="122"/>
  <c r="X49" i="122"/>
  <c r="X48" i="122"/>
  <c r="X47" i="122"/>
  <c r="X46" i="122"/>
  <c r="X45" i="122"/>
  <c r="X44" i="122"/>
  <c r="X43" i="122"/>
  <c r="X42" i="122"/>
  <c r="X41" i="122"/>
  <c r="X40" i="122"/>
  <c r="X39" i="122"/>
  <c r="X37" i="122"/>
  <c r="X35" i="122"/>
  <c r="X33" i="122"/>
  <c r="X31" i="122"/>
  <c r="X29" i="122"/>
  <c r="X27" i="122"/>
  <c r="X25" i="122"/>
  <c r="X38" i="122"/>
  <c r="X36" i="122"/>
  <c r="X34" i="122"/>
  <c r="X32" i="122"/>
  <c r="X30" i="122"/>
  <c r="X28" i="122"/>
  <c r="X26" i="122"/>
  <c r="Z72" i="122"/>
  <c r="Z71" i="122"/>
  <c r="Z70" i="122"/>
  <c r="Z69" i="122"/>
  <c r="Z68" i="122"/>
  <c r="Z67" i="122"/>
  <c r="Z66" i="122"/>
  <c r="Z65" i="122"/>
  <c r="Z64" i="122"/>
  <c r="Z63" i="122"/>
  <c r="Z62" i="122"/>
  <c r="Z61" i="122"/>
  <c r="Z60" i="122"/>
  <c r="Z59" i="122"/>
  <c r="Z58" i="122"/>
  <c r="Z57" i="122"/>
  <c r="Z56" i="122"/>
  <c r="Z55" i="122"/>
  <c r="Z54" i="122"/>
  <c r="Z53" i="122"/>
  <c r="Z52" i="122"/>
  <c r="Z51" i="122"/>
  <c r="Z50" i="122"/>
  <c r="Z49" i="122"/>
  <c r="Z48" i="122"/>
  <c r="Z47" i="122"/>
  <c r="Z46" i="122"/>
  <c r="Z45" i="122"/>
  <c r="Z44" i="122"/>
  <c r="Z43" i="122"/>
  <c r="Z42" i="122"/>
  <c r="Z41" i="122"/>
  <c r="Z40" i="122"/>
  <c r="Z39" i="122"/>
  <c r="Z37" i="122"/>
  <c r="Z35" i="122"/>
  <c r="Z33" i="122"/>
  <c r="Z31" i="122"/>
  <c r="Z29" i="122"/>
  <c r="Z27" i="122"/>
  <c r="Z25" i="122"/>
  <c r="Z38" i="122"/>
  <c r="Z36" i="122"/>
  <c r="Z34" i="122"/>
  <c r="Z32" i="122"/>
  <c r="Z30" i="122"/>
  <c r="Z28" i="122"/>
  <c r="Z26" i="122"/>
  <c r="H72" i="122"/>
  <c r="H71" i="122"/>
  <c r="H70" i="122"/>
  <c r="H69" i="122"/>
  <c r="H68" i="122"/>
  <c r="H67" i="122"/>
  <c r="H66" i="122"/>
  <c r="H65" i="122"/>
  <c r="H64" i="122"/>
  <c r="H63" i="122"/>
  <c r="H62" i="122"/>
  <c r="H61" i="122"/>
  <c r="H60" i="122"/>
  <c r="H59" i="122"/>
  <c r="H58" i="122"/>
  <c r="H57" i="122"/>
  <c r="H56" i="122"/>
  <c r="H55" i="122"/>
  <c r="H54" i="122"/>
  <c r="H53" i="122"/>
  <c r="H52" i="122"/>
  <c r="H51" i="122"/>
  <c r="H50" i="122"/>
  <c r="H49" i="122"/>
  <c r="H48" i="122"/>
  <c r="H47" i="122"/>
  <c r="H46" i="122"/>
  <c r="J72" i="122"/>
  <c r="J71" i="122"/>
  <c r="J70" i="122"/>
  <c r="J69" i="122"/>
  <c r="J68" i="122"/>
  <c r="J67" i="122"/>
  <c r="J66" i="122"/>
  <c r="J65" i="122"/>
  <c r="J64" i="122"/>
  <c r="J63" i="122"/>
  <c r="J62" i="122"/>
  <c r="J61" i="122"/>
  <c r="J60" i="122"/>
  <c r="J59" i="122"/>
  <c r="J58" i="122"/>
  <c r="J57" i="122"/>
  <c r="J56" i="122"/>
  <c r="J55" i="122"/>
  <c r="J54" i="122"/>
  <c r="J53" i="122"/>
  <c r="J52" i="122"/>
  <c r="J51" i="122"/>
  <c r="J50" i="122"/>
  <c r="J49" i="122"/>
  <c r="J48" i="122"/>
  <c r="J47" i="122"/>
  <c r="J46" i="122"/>
  <c r="L72" i="122"/>
  <c r="L71" i="122"/>
  <c r="L70" i="122"/>
  <c r="L69" i="122"/>
  <c r="L68" i="122"/>
  <c r="L67" i="122"/>
  <c r="L66" i="122"/>
  <c r="L65" i="122"/>
  <c r="L64" i="122"/>
  <c r="L63" i="122"/>
  <c r="L62" i="122"/>
  <c r="L61" i="122"/>
  <c r="L60" i="122"/>
  <c r="L59" i="122"/>
  <c r="L58" i="122"/>
  <c r="L57" i="122"/>
  <c r="L56" i="122"/>
  <c r="L55" i="122"/>
  <c r="L54" i="122"/>
  <c r="L53" i="122"/>
  <c r="L52" i="122"/>
  <c r="L51" i="122"/>
  <c r="L50" i="122"/>
  <c r="L49" i="122"/>
  <c r="L48" i="122"/>
  <c r="L47" i="122"/>
  <c r="L46" i="122"/>
  <c r="N72" i="122"/>
  <c r="N71" i="122"/>
  <c r="N70" i="122"/>
  <c r="N69" i="122"/>
  <c r="N68" i="122"/>
  <c r="N67" i="122"/>
  <c r="N66" i="122"/>
  <c r="N65" i="122"/>
  <c r="N64" i="122"/>
  <c r="N63" i="122"/>
  <c r="N62" i="122"/>
  <c r="N61" i="122"/>
  <c r="N60" i="122"/>
  <c r="N59" i="122"/>
  <c r="N58" i="122"/>
  <c r="N57" i="122"/>
  <c r="N56" i="122"/>
  <c r="N55" i="122"/>
  <c r="N54" i="122"/>
  <c r="N53" i="122"/>
  <c r="N52" i="122"/>
  <c r="N51" i="122"/>
  <c r="N50" i="122"/>
  <c r="N49" i="122"/>
  <c r="N48" i="122"/>
  <c r="N47" i="122"/>
  <c r="N46" i="122"/>
  <c r="P72" i="122"/>
  <c r="P71" i="122"/>
  <c r="P70" i="122"/>
  <c r="P69" i="122"/>
  <c r="P68" i="122"/>
  <c r="P67" i="122"/>
  <c r="P66" i="122"/>
  <c r="P65" i="122"/>
  <c r="P64" i="122"/>
  <c r="P63" i="122"/>
  <c r="P62" i="122"/>
  <c r="P61" i="122"/>
  <c r="P60" i="122"/>
  <c r="P59" i="122"/>
  <c r="P58" i="122"/>
  <c r="P57" i="122"/>
  <c r="P56" i="122"/>
  <c r="P55" i="122"/>
  <c r="P54" i="122"/>
  <c r="P53" i="122"/>
  <c r="P52" i="122"/>
  <c r="P51" i="122"/>
  <c r="P50" i="122"/>
  <c r="P49" i="122"/>
  <c r="P48" i="122"/>
  <c r="P47" i="122"/>
  <c r="P46" i="122"/>
  <c r="R72" i="122"/>
  <c r="R71" i="122"/>
  <c r="R70" i="122"/>
  <c r="R69" i="122"/>
  <c r="R68" i="122"/>
  <c r="R67" i="122"/>
  <c r="R66" i="122"/>
  <c r="R65" i="122"/>
  <c r="R64" i="122"/>
  <c r="R63" i="122"/>
  <c r="R62" i="122"/>
  <c r="R61" i="122"/>
  <c r="R60" i="122"/>
  <c r="R59" i="122"/>
  <c r="R58" i="122"/>
  <c r="R57" i="122"/>
  <c r="R56" i="122"/>
  <c r="R55" i="122"/>
  <c r="R54" i="122"/>
  <c r="R53" i="122"/>
  <c r="R52" i="122"/>
  <c r="R51" i="122"/>
  <c r="R50" i="122"/>
  <c r="R49" i="122"/>
  <c r="R48" i="122"/>
  <c r="R47" i="122"/>
  <c r="R46" i="122"/>
  <c r="T72" i="122"/>
  <c r="T71" i="122"/>
  <c r="T70" i="122"/>
  <c r="T69" i="122"/>
  <c r="T68" i="122"/>
  <c r="T67" i="122"/>
  <c r="T66" i="122"/>
  <c r="T65" i="122"/>
  <c r="T64" i="122"/>
  <c r="T63" i="122"/>
  <c r="T62" i="122"/>
  <c r="T61" i="122"/>
  <c r="T60" i="122"/>
  <c r="T59" i="122"/>
  <c r="T58" i="122"/>
  <c r="T57" i="122"/>
  <c r="T56" i="122"/>
  <c r="T55" i="122"/>
  <c r="T54" i="122"/>
  <c r="T53" i="122"/>
  <c r="T52" i="122"/>
  <c r="T51" i="122"/>
  <c r="T50" i="122"/>
  <c r="T49" i="122"/>
  <c r="T48" i="122"/>
  <c r="T47" i="122"/>
  <c r="T46" i="122"/>
  <c r="AB72" i="122"/>
  <c r="AB71" i="122"/>
  <c r="AB70" i="122"/>
  <c r="AB69" i="122"/>
  <c r="AB68" i="122"/>
  <c r="AB67" i="122"/>
  <c r="AB66" i="122"/>
  <c r="AB65" i="122"/>
  <c r="AB64" i="122"/>
  <c r="AB63" i="122"/>
  <c r="AB62" i="122"/>
  <c r="AB61" i="122"/>
  <c r="AB60" i="122"/>
  <c r="AB59" i="122"/>
  <c r="AB58" i="122"/>
  <c r="AB57" i="122"/>
  <c r="AB56" i="122"/>
  <c r="AB55" i="122"/>
  <c r="AB54" i="122"/>
  <c r="AB53" i="122"/>
  <c r="AB52" i="122"/>
  <c r="AB51" i="122"/>
  <c r="AB50" i="122"/>
  <c r="AB49" i="122"/>
  <c r="AB48" i="122"/>
  <c r="AB47" i="122"/>
  <c r="AB46" i="122"/>
  <c r="AB45" i="122"/>
  <c r="AD72" i="122"/>
  <c r="AD71" i="122"/>
  <c r="AD70" i="122"/>
  <c r="AD69" i="122"/>
  <c r="AD68" i="122"/>
  <c r="AD67" i="122"/>
  <c r="AD66" i="122"/>
  <c r="AD65" i="122"/>
  <c r="AD64" i="122"/>
  <c r="AD63" i="122"/>
  <c r="AD62" i="122"/>
  <c r="AD61" i="122"/>
  <c r="AD60" i="122"/>
  <c r="AD59" i="122"/>
  <c r="AD58" i="122"/>
  <c r="AD57" i="122"/>
  <c r="AD56" i="122"/>
  <c r="AD55" i="122"/>
  <c r="AD54" i="122"/>
  <c r="AD53" i="122"/>
  <c r="AD52" i="122"/>
  <c r="AD51" i="122"/>
  <c r="AD50" i="122"/>
  <c r="AD49" i="122"/>
  <c r="AD48" i="122"/>
  <c r="AD47" i="122"/>
  <c r="AD46" i="122"/>
  <c r="AD45" i="122"/>
  <c r="G25" i="122"/>
  <c r="I25" i="122"/>
  <c r="K25" i="122"/>
  <c r="M25" i="122"/>
  <c r="O25" i="122"/>
  <c r="Q25" i="122"/>
  <c r="S25" i="122"/>
  <c r="AA25" i="122"/>
  <c r="AC25" i="122"/>
  <c r="H26" i="122"/>
  <c r="J26" i="122"/>
  <c r="L26" i="122"/>
  <c r="N26" i="122"/>
  <c r="P26" i="122"/>
  <c r="R26" i="122"/>
  <c r="T26" i="122"/>
  <c r="AB26" i="122"/>
  <c r="AD26" i="122"/>
  <c r="AF26" i="122"/>
  <c r="G27" i="122"/>
  <c r="I27" i="122"/>
  <c r="K27" i="122"/>
  <c r="M27" i="122"/>
  <c r="O27" i="122"/>
  <c r="Q27" i="122"/>
  <c r="S27" i="122"/>
  <c r="AA27" i="122"/>
  <c r="AC27" i="122"/>
  <c r="AE27" i="122"/>
  <c r="H28" i="122"/>
  <c r="J28" i="122"/>
  <c r="L28" i="122"/>
  <c r="N28" i="122"/>
  <c r="P28" i="122"/>
  <c r="R28" i="122"/>
  <c r="T28" i="122"/>
  <c r="AB28" i="122"/>
  <c r="AD28" i="122"/>
  <c r="AF28" i="122"/>
  <c r="G29" i="122"/>
  <c r="I29" i="122"/>
  <c r="K29" i="122"/>
  <c r="M29" i="122"/>
  <c r="O29" i="122"/>
  <c r="Q29" i="122"/>
  <c r="S29" i="122"/>
  <c r="AA29" i="122"/>
  <c r="AC29" i="122"/>
  <c r="AE29" i="122"/>
  <c r="H30" i="122"/>
  <c r="J30" i="122"/>
  <c r="L30" i="122"/>
  <c r="N30" i="122"/>
  <c r="P30" i="122"/>
  <c r="R30" i="122"/>
  <c r="T30" i="122"/>
  <c r="AB30" i="122"/>
  <c r="AD30" i="122"/>
  <c r="AF30" i="122"/>
  <c r="G31" i="122"/>
  <c r="I31" i="122"/>
  <c r="K31" i="122"/>
  <c r="M31" i="122"/>
  <c r="O31" i="122"/>
  <c r="Q31" i="122"/>
  <c r="S31" i="122"/>
  <c r="AA31" i="122"/>
  <c r="AC31" i="122"/>
  <c r="AE31" i="122"/>
  <c r="H32" i="122"/>
  <c r="J32" i="122"/>
  <c r="L32" i="122"/>
  <c r="N32" i="122"/>
  <c r="P32" i="122"/>
  <c r="R32" i="122"/>
  <c r="T32" i="122"/>
  <c r="AB32" i="122"/>
  <c r="AD32" i="122"/>
  <c r="AF32" i="122"/>
  <c r="G33" i="122"/>
  <c r="I33" i="122"/>
  <c r="K33" i="122"/>
  <c r="M33" i="122"/>
  <c r="O33" i="122"/>
  <c r="Q33" i="122"/>
  <c r="S33" i="122"/>
  <c r="AA33" i="122"/>
  <c r="AC33" i="122"/>
  <c r="AE33" i="122"/>
  <c r="H34" i="122"/>
  <c r="J34" i="122"/>
  <c r="L34" i="122"/>
  <c r="N34" i="122"/>
  <c r="P34" i="122"/>
  <c r="R34" i="122"/>
  <c r="T34" i="122"/>
  <c r="AB34" i="122"/>
  <c r="AD34" i="122"/>
  <c r="AF34" i="122"/>
  <c r="G35" i="122"/>
  <c r="I35" i="122"/>
  <c r="K35" i="122"/>
  <c r="M35" i="122"/>
  <c r="O35" i="122"/>
  <c r="Q35" i="122"/>
  <c r="S35" i="122"/>
  <c r="AA35" i="122"/>
  <c r="AC35" i="122"/>
  <c r="AE35" i="122"/>
  <c r="H36" i="122"/>
  <c r="J36" i="122"/>
  <c r="L36" i="122"/>
  <c r="N36" i="122"/>
  <c r="P36" i="122"/>
  <c r="R36" i="122"/>
  <c r="T36" i="122"/>
  <c r="AB36" i="122"/>
  <c r="AD36" i="122"/>
  <c r="AF36" i="122"/>
  <c r="G37" i="122"/>
  <c r="I37" i="122"/>
  <c r="K37" i="122"/>
  <c r="M37" i="122"/>
  <c r="O37" i="122"/>
  <c r="Q37" i="122"/>
  <c r="S37" i="122"/>
  <c r="AA37" i="122"/>
  <c r="AC37" i="122"/>
  <c r="H38" i="122"/>
  <c r="J38" i="122"/>
  <c r="L38" i="122"/>
  <c r="N38" i="122"/>
  <c r="P38" i="122"/>
  <c r="R38" i="122"/>
  <c r="T38" i="122"/>
  <c r="AB38" i="122"/>
  <c r="AD38" i="122"/>
  <c r="G39" i="122"/>
  <c r="I39" i="122"/>
  <c r="K39" i="122"/>
  <c r="M39" i="122"/>
  <c r="O39" i="122"/>
  <c r="Q39" i="122"/>
  <c r="S39" i="122"/>
  <c r="AA39" i="122"/>
  <c r="AC39" i="122"/>
  <c r="G40" i="122"/>
  <c r="I40" i="122"/>
  <c r="K40" i="122"/>
  <c r="M40" i="122"/>
  <c r="O40" i="122"/>
  <c r="Q40" i="122"/>
  <c r="S40" i="122"/>
  <c r="AA40" i="122"/>
  <c r="AC40" i="122"/>
  <c r="G41" i="122"/>
  <c r="I41" i="122"/>
  <c r="K41" i="122"/>
  <c r="M41" i="122"/>
  <c r="O41" i="122"/>
  <c r="Q41" i="122"/>
  <c r="S41" i="122"/>
  <c r="AA41" i="122"/>
  <c r="AC41" i="122"/>
  <c r="G42" i="122"/>
  <c r="I42" i="122"/>
  <c r="K42" i="122"/>
  <c r="M42" i="122"/>
  <c r="O42" i="122"/>
  <c r="Q42" i="122"/>
  <c r="S42" i="122"/>
  <c r="AA42" i="122"/>
  <c r="AC42" i="122"/>
  <c r="G43" i="122"/>
  <c r="I43" i="122"/>
  <c r="K43" i="122"/>
  <c r="M43" i="122"/>
  <c r="O43" i="122"/>
  <c r="Q43" i="122"/>
  <c r="S43" i="122"/>
  <c r="AA43" i="122"/>
  <c r="AC43" i="122"/>
  <c r="G44" i="122"/>
  <c r="I44" i="122"/>
  <c r="K44" i="122"/>
  <c r="M44" i="122"/>
  <c r="O44" i="122"/>
  <c r="Q44" i="122"/>
  <c r="S44" i="122"/>
  <c r="G72" i="122"/>
  <c r="G71" i="122"/>
  <c r="G70" i="122"/>
  <c r="G69" i="122"/>
  <c r="G68" i="122"/>
  <c r="G67" i="122"/>
  <c r="G66" i="122"/>
  <c r="G65" i="122"/>
  <c r="G64" i="122"/>
  <c r="G63" i="122"/>
  <c r="G62" i="122"/>
  <c r="G61" i="122"/>
  <c r="G60" i="122"/>
  <c r="G59" i="122"/>
  <c r="G58" i="122"/>
  <c r="G57" i="122"/>
  <c r="G56" i="122"/>
  <c r="G55" i="122"/>
  <c r="G54" i="122"/>
  <c r="G53" i="122"/>
  <c r="G52" i="122"/>
  <c r="G51" i="122"/>
  <c r="G50" i="122"/>
  <c r="G49" i="122"/>
  <c r="G48" i="122"/>
  <c r="G47" i="122"/>
  <c r="G46" i="122"/>
  <c r="AF75" i="122"/>
  <c r="AF73" i="122"/>
  <c r="AE72" i="122"/>
  <c r="I72" i="122"/>
  <c r="AE71" i="122"/>
  <c r="I71" i="122"/>
  <c r="AE70" i="122"/>
  <c r="I70" i="122"/>
  <c r="AE69" i="122"/>
  <c r="I69" i="122"/>
  <c r="AE68" i="122"/>
  <c r="I68" i="122"/>
  <c r="AE67" i="122"/>
  <c r="I67" i="122"/>
  <c r="AE66" i="122"/>
  <c r="I66" i="122"/>
  <c r="AE65" i="122"/>
  <c r="I65" i="122"/>
  <c r="AE64" i="122"/>
  <c r="I64" i="122"/>
  <c r="AE63" i="122"/>
  <c r="I63" i="122"/>
  <c r="AE62" i="122"/>
  <c r="I62" i="122"/>
  <c r="AE61" i="122"/>
  <c r="I61" i="122"/>
  <c r="I60" i="122"/>
  <c r="AF74" i="122"/>
  <c r="AF72" i="122"/>
  <c r="AF71" i="122"/>
  <c r="AF70" i="122"/>
  <c r="AF69" i="122"/>
  <c r="AF68" i="122"/>
  <c r="AF67" i="122"/>
  <c r="AF66" i="122"/>
  <c r="AF65" i="122"/>
  <c r="AF64" i="122"/>
  <c r="AF63" i="122"/>
  <c r="AF62" i="122"/>
  <c r="AF61" i="122"/>
  <c r="I59" i="122"/>
  <c r="I58" i="122"/>
  <c r="I57" i="122"/>
  <c r="I56" i="122"/>
  <c r="I55" i="122"/>
  <c r="I54" i="122"/>
  <c r="I53" i="122"/>
  <c r="I52" i="122"/>
  <c r="I51" i="122"/>
  <c r="I50" i="122"/>
  <c r="I49" i="122"/>
  <c r="I48" i="122"/>
  <c r="I47" i="122"/>
  <c r="I46" i="122"/>
  <c r="K72" i="122"/>
  <c r="K71" i="122"/>
  <c r="K70" i="122"/>
  <c r="K69" i="122"/>
  <c r="K68" i="122"/>
  <c r="K67" i="122"/>
  <c r="K66" i="122"/>
  <c r="K65" i="122"/>
  <c r="K64" i="122"/>
  <c r="K63" i="122"/>
  <c r="K62" i="122"/>
  <c r="K61" i="122"/>
  <c r="K60" i="122"/>
  <c r="K59" i="122"/>
  <c r="K58" i="122"/>
  <c r="K57" i="122"/>
  <c r="K56" i="122"/>
  <c r="K55" i="122"/>
  <c r="K54" i="122"/>
  <c r="K53" i="122"/>
  <c r="K52" i="122"/>
  <c r="K51" i="122"/>
  <c r="K50" i="122"/>
  <c r="K49" i="122"/>
  <c r="K48" i="122"/>
  <c r="K47" i="122"/>
  <c r="K46" i="122"/>
  <c r="M72" i="122"/>
  <c r="M71" i="122"/>
  <c r="M70" i="122"/>
  <c r="M69" i="122"/>
  <c r="M68" i="122"/>
  <c r="M67" i="122"/>
  <c r="M66" i="122"/>
  <c r="M65" i="122"/>
  <c r="M64" i="122"/>
  <c r="M63" i="122"/>
  <c r="M62" i="122"/>
  <c r="M61" i="122"/>
  <c r="M60" i="122"/>
  <c r="M59" i="122"/>
  <c r="M58" i="122"/>
  <c r="M57" i="122"/>
  <c r="M56" i="122"/>
  <c r="M55" i="122"/>
  <c r="M54" i="122"/>
  <c r="M53" i="122"/>
  <c r="M52" i="122"/>
  <c r="M51" i="122"/>
  <c r="M50" i="122"/>
  <c r="M49" i="122"/>
  <c r="M48" i="122"/>
  <c r="M47" i="122"/>
  <c r="M46" i="122"/>
  <c r="O72" i="122"/>
  <c r="O71" i="122"/>
  <c r="O70" i="122"/>
  <c r="O69" i="122"/>
  <c r="O68" i="122"/>
  <c r="O67" i="122"/>
  <c r="O66" i="122"/>
  <c r="O65" i="122"/>
  <c r="O64" i="122"/>
  <c r="O63" i="122"/>
  <c r="O62" i="122"/>
  <c r="O61" i="122"/>
  <c r="O60" i="122"/>
  <c r="O59" i="122"/>
  <c r="O58" i="122"/>
  <c r="O57" i="122"/>
  <c r="O56" i="122"/>
  <c r="O55" i="122"/>
  <c r="O54" i="122"/>
  <c r="O53" i="122"/>
  <c r="O52" i="122"/>
  <c r="O51" i="122"/>
  <c r="O50" i="122"/>
  <c r="O49" i="122"/>
  <c r="O48" i="122"/>
  <c r="O47" i="122"/>
  <c r="O46" i="122"/>
  <c r="Q72" i="122"/>
  <c r="Q71" i="122"/>
  <c r="Q70" i="122"/>
  <c r="Q69" i="122"/>
  <c r="Q68" i="122"/>
  <c r="Q67" i="122"/>
  <c r="Q66" i="122"/>
  <c r="Q65" i="122"/>
  <c r="Q64" i="122"/>
  <c r="Q63" i="122"/>
  <c r="Q62" i="122"/>
  <c r="Q61" i="122"/>
  <c r="Q60" i="122"/>
  <c r="Q59" i="122"/>
  <c r="Q58" i="122"/>
  <c r="Q57" i="122"/>
  <c r="Q56" i="122"/>
  <c r="Q55" i="122"/>
  <c r="Q54" i="122"/>
  <c r="Q53" i="122"/>
  <c r="Q52" i="122"/>
  <c r="Q51" i="122"/>
  <c r="Q50" i="122"/>
  <c r="Q49" i="122"/>
  <c r="Q48" i="122"/>
  <c r="Q47" i="122"/>
  <c r="Q46" i="122"/>
  <c r="S72" i="122"/>
  <c r="S71" i="122"/>
  <c r="S70" i="122"/>
  <c r="S69" i="122"/>
  <c r="S68" i="122"/>
  <c r="S67" i="122"/>
  <c r="S66" i="122"/>
  <c r="S65" i="122"/>
  <c r="S64" i="122"/>
  <c r="S63" i="122"/>
  <c r="S62" i="122"/>
  <c r="S61" i="122"/>
  <c r="S60" i="122"/>
  <c r="S59" i="122"/>
  <c r="S58" i="122"/>
  <c r="S57" i="122"/>
  <c r="S56" i="122"/>
  <c r="S55" i="122"/>
  <c r="S54" i="122"/>
  <c r="S53" i="122"/>
  <c r="S52" i="122"/>
  <c r="S51" i="122"/>
  <c r="S50" i="122"/>
  <c r="S49" i="122"/>
  <c r="S48" i="122"/>
  <c r="S47" i="122"/>
  <c r="S46" i="122"/>
  <c r="AA72" i="122"/>
  <c r="AA71" i="122"/>
  <c r="AA70" i="122"/>
  <c r="AA69" i="122"/>
  <c r="AA68" i="122"/>
  <c r="AA67" i="122"/>
  <c r="AA66" i="122"/>
  <c r="AA65" i="122"/>
  <c r="AA64" i="122"/>
  <c r="AA63" i="122"/>
  <c r="AA62" i="122"/>
  <c r="AA61" i="122"/>
  <c r="AA60" i="122"/>
  <c r="AA59" i="122"/>
  <c r="AA58" i="122"/>
  <c r="AA57" i="122"/>
  <c r="AA56" i="122"/>
  <c r="AA55" i="122"/>
  <c r="AA54" i="122"/>
  <c r="AA53" i="122"/>
  <c r="AA52" i="122"/>
  <c r="AA51" i="122"/>
  <c r="AA50" i="122"/>
  <c r="AA49" i="122"/>
  <c r="AA48" i="122"/>
  <c r="AA47" i="122"/>
  <c r="AA46" i="122"/>
  <c r="AA45" i="122"/>
  <c r="AC72" i="122"/>
  <c r="AC71" i="122"/>
  <c r="AC70" i="122"/>
  <c r="AC69" i="122"/>
  <c r="AC68" i="122"/>
  <c r="AC67" i="122"/>
  <c r="AC66" i="122"/>
  <c r="AC65" i="122"/>
  <c r="AC64" i="122"/>
  <c r="AC63" i="122"/>
  <c r="AC62" i="122"/>
  <c r="AC61" i="122"/>
  <c r="AC60" i="122"/>
  <c r="AC59" i="122"/>
  <c r="AC58" i="122"/>
  <c r="AC57" i="122"/>
  <c r="AC56" i="122"/>
  <c r="AC55" i="122"/>
  <c r="AC54" i="122"/>
  <c r="AC53" i="122"/>
  <c r="AC52" i="122"/>
  <c r="AC51" i="122"/>
  <c r="AC50" i="122"/>
  <c r="AC49" i="122"/>
  <c r="AC48" i="122"/>
  <c r="AC47" i="122"/>
  <c r="AC46" i="122"/>
  <c r="AC45" i="122"/>
  <c r="H25" i="122"/>
  <c r="J25" i="122"/>
  <c r="L25" i="122"/>
  <c r="N25" i="122"/>
  <c r="P25" i="122"/>
  <c r="R25" i="122"/>
  <c r="T25" i="122"/>
  <c r="AB25" i="122"/>
  <c r="AD25" i="122"/>
  <c r="G26" i="122"/>
  <c r="I26" i="122"/>
  <c r="K26" i="122"/>
  <c r="M26" i="122"/>
  <c r="O26" i="122"/>
  <c r="Q26" i="122"/>
  <c r="S26" i="122"/>
  <c r="AA26" i="122"/>
  <c r="AC26" i="122"/>
  <c r="AE26" i="122"/>
  <c r="H27" i="122"/>
  <c r="J27" i="122"/>
  <c r="L27" i="122"/>
  <c r="N27" i="122"/>
  <c r="P27" i="122"/>
  <c r="R27" i="122"/>
  <c r="T27" i="122"/>
  <c r="AB27" i="122"/>
  <c r="AD27" i="122"/>
  <c r="AF27" i="122"/>
  <c r="G28" i="122"/>
  <c r="I28" i="122"/>
  <c r="K28" i="122"/>
  <c r="M28" i="122"/>
  <c r="O28" i="122"/>
  <c r="Q28" i="122"/>
  <c r="S28" i="122"/>
  <c r="AA28" i="122"/>
  <c r="AC28" i="122"/>
  <c r="AE28" i="122"/>
  <c r="H29" i="122"/>
  <c r="J29" i="122"/>
  <c r="L29" i="122"/>
  <c r="N29" i="122"/>
  <c r="P29" i="122"/>
  <c r="R29" i="122"/>
  <c r="T29" i="122"/>
  <c r="AB29" i="122"/>
  <c r="AD29" i="122"/>
  <c r="AF29" i="122"/>
  <c r="G30" i="122"/>
  <c r="I30" i="122"/>
  <c r="K30" i="122"/>
  <c r="M30" i="122"/>
  <c r="O30" i="122"/>
  <c r="Q30" i="122"/>
  <c r="S30" i="122"/>
  <c r="AA30" i="122"/>
  <c r="AC30" i="122"/>
  <c r="AE30" i="122"/>
  <c r="H31" i="122"/>
  <c r="J31" i="122"/>
  <c r="L31" i="122"/>
  <c r="N31" i="122"/>
  <c r="P31" i="122"/>
  <c r="R31" i="122"/>
  <c r="T31" i="122"/>
  <c r="AB31" i="122"/>
  <c r="AD31" i="122"/>
  <c r="AF31" i="122"/>
  <c r="G32" i="122"/>
  <c r="I32" i="122"/>
  <c r="K32" i="122"/>
  <c r="M32" i="122"/>
  <c r="O32" i="122"/>
  <c r="Q32" i="122"/>
  <c r="S32" i="122"/>
  <c r="AA32" i="122"/>
  <c r="AC32" i="122"/>
  <c r="AE32" i="122"/>
  <c r="H33" i="122"/>
  <c r="J33" i="122"/>
  <c r="L33" i="122"/>
  <c r="N33" i="122"/>
  <c r="P33" i="122"/>
  <c r="R33" i="122"/>
  <c r="T33" i="122"/>
  <c r="AB33" i="122"/>
  <c r="AD33" i="122"/>
  <c r="AF33" i="122"/>
  <c r="G34" i="122"/>
  <c r="I34" i="122"/>
  <c r="K34" i="122"/>
  <c r="M34" i="122"/>
  <c r="O34" i="122"/>
  <c r="Q34" i="122"/>
  <c r="S34" i="122"/>
  <c r="AA34" i="122"/>
  <c r="AC34" i="122"/>
  <c r="AE34" i="122"/>
  <c r="H35" i="122"/>
  <c r="J35" i="122"/>
  <c r="L35" i="122"/>
  <c r="N35" i="122"/>
  <c r="P35" i="122"/>
  <c r="R35" i="122"/>
  <c r="T35" i="122"/>
  <c r="AB35" i="122"/>
  <c r="AD35" i="122"/>
  <c r="AF35" i="122"/>
  <c r="G36" i="122"/>
  <c r="I36" i="122"/>
  <c r="K36" i="122"/>
  <c r="M36" i="122"/>
  <c r="O36" i="122"/>
  <c r="Q36" i="122"/>
  <c r="S36" i="122"/>
  <c r="AA36" i="122"/>
  <c r="AC36" i="122"/>
  <c r="AE36" i="122"/>
  <c r="H37" i="122"/>
  <c r="J37" i="122"/>
  <c r="L37" i="122"/>
  <c r="N37" i="122"/>
  <c r="P37" i="122"/>
  <c r="R37" i="122"/>
  <c r="T37" i="122"/>
  <c r="AB37" i="122"/>
  <c r="AD37" i="122"/>
  <c r="G38" i="122"/>
  <c r="I38" i="122"/>
  <c r="K38" i="122"/>
  <c r="M38" i="122"/>
  <c r="O38" i="122"/>
  <c r="Q38" i="122"/>
  <c r="S38" i="122"/>
  <c r="AA38" i="122"/>
  <c r="AC38" i="122"/>
  <c r="H39" i="122"/>
  <c r="J39" i="122"/>
  <c r="L39" i="122"/>
  <c r="N39" i="122"/>
  <c r="P39" i="122"/>
  <c r="R39" i="122"/>
  <c r="T39" i="122"/>
  <c r="AB39" i="122"/>
  <c r="AD39" i="122"/>
  <c r="H40" i="122"/>
  <c r="J40" i="122"/>
  <c r="L40" i="122"/>
  <c r="N40" i="122"/>
  <c r="P40" i="122"/>
  <c r="R40" i="122"/>
  <c r="T40" i="122"/>
  <c r="AB40" i="122"/>
  <c r="AD40" i="122"/>
  <c r="H41" i="122"/>
  <c r="J41" i="122"/>
  <c r="L41" i="122"/>
  <c r="N41" i="122"/>
  <c r="P41" i="122"/>
  <c r="R41" i="122"/>
  <c r="T41" i="122"/>
  <c r="AB41" i="122"/>
  <c r="AD41" i="122"/>
  <c r="H42" i="122"/>
  <c r="J42" i="122"/>
  <c r="L42" i="122"/>
  <c r="N42" i="122"/>
  <c r="P42" i="122"/>
  <c r="R42" i="122"/>
  <c r="T42" i="122"/>
  <c r="AB42" i="122"/>
  <c r="AD42" i="122"/>
  <c r="H43" i="122"/>
  <c r="J43" i="122"/>
  <c r="L43" i="122"/>
  <c r="N43" i="122"/>
  <c r="P43" i="122"/>
  <c r="R43" i="122"/>
  <c r="T43" i="122"/>
  <c r="AB43" i="122"/>
  <c r="AD43" i="122"/>
  <c r="H44" i="122"/>
  <c r="J44" i="122"/>
  <c r="L44" i="122"/>
  <c r="N44" i="122"/>
  <c r="P44" i="122"/>
  <c r="R44" i="122"/>
  <c r="T44" i="122"/>
  <c r="AB44" i="122"/>
  <c r="AD44" i="122"/>
  <c r="H45" i="122"/>
  <c r="J45" i="122"/>
  <c r="L45" i="122"/>
  <c r="N45" i="122"/>
  <c r="P45" i="122"/>
  <c r="R45" i="122"/>
  <c r="T45" i="122"/>
  <c r="B31" i="46"/>
  <c r="B32" i="46"/>
  <c r="B33" i="46"/>
  <c r="B34" i="46"/>
  <c r="B35" i="46"/>
  <c r="B36" i="46"/>
  <c r="K20" i="59"/>
  <c r="L20" i="59"/>
  <c r="M20" i="59"/>
  <c r="K21" i="59"/>
  <c r="L21" i="59"/>
  <c r="M21" i="59"/>
  <c r="K22" i="59"/>
  <c r="L22" i="59"/>
  <c r="M22" i="59"/>
  <c r="C28" i="57"/>
  <c r="C29" i="57"/>
  <c r="C30" i="57"/>
  <c r="B31" i="116"/>
  <c r="B32" i="116"/>
  <c r="L21" i="118" l="1"/>
  <c r="K21" i="118"/>
  <c r="J21" i="118"/>
  <c r="L20" i="118"/>
  <c r="K20" i="118"/>
  <c r="J20" i="118"/>
  <c r="L19" i="118"/>
  <c r="L22" i="118" s="1"/>
  <c r="K19" i="118"/>
  <c r="J19" i="118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J40" i="119" s="1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K22" i="118"/>
  <c r="J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Q33" i="118" l="1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B30" i="46"/>
  <c r="K30" i="46" s="1"/>
  <c r="L30" i="46" l="1"/>
  <c r="AA57" i="117" l="1"/>
  <c r="J57" i="117"/>
  <c r="I57" i="117"/>
  <c r="AA56" i="117"/>
  <c r="J56" i="117"/>
  <c r="I56" i="117"/>
  <c r="AA55" i="117"/>
  <c r="J55" i="117"/>
  <c r="I55" i="117"/>
  <c r="AA54" i="117"/>
  <c r="J54" i="117"/>
  <c r="AB54" i="117" s="1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S54" i="114" s="1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C25" i="113"/>
  <c r="W22" i="113"/>
  <c r="W29" i="113" s="1"/>
  <c r="V22" i="113"/>
  <c r="U22" i="113"/>
  <c r="U29" i="113" s="1"/>
  <c r="T22" i="113"/>
  <c r="S22" i="113"/>
  <c r="S29" i="113" s="1"/>
  <c r="R22" i="113"/>
  <c r="M22" i="113"/>
  <c r="L22" i="113"/>
  <c r="L27" i="113" s="1"/>
  <c r="K22" i="113"/>
  <c r="J22" i="113"/>
  <c r="J27" i="113" s="1"/>
  <c r="G22" i="113"/>
  <c r="O21" i="113"/>
  <c r="N21" i="113"/>
  <c r="O20" i="113"/>
  <c r="N20" i="113"/>
  <c r="Q27" i="113"/>
  <c r="P27" i="113"/>
  <c r="O19" i="113"/>
  <c r="O22" i="113" s="1"/>
  <c r="O27" i="113" s="1"/>
  <c r="N19" i="113"/>
  <c r="N22" i="113" s="1"/>
  <c r="N27" i="113" s="1"/>
  <c r="AA36" i="116" l="1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G31" i="113"/>
  <c r="G27" i="113"/>
  <c r="X30" i="113"/>
  <c r="K27" i="113"/>
  <c r="M29" i="113"/>
  <c r="M27" i="113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L28" i="117"/>
  <c r="N28" i="117"/>
  <c r="P28" i="117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AH27" i="116"/>
  <c r="AL27" i="116"/>
  <c r="AT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R29" i="116"/>
  <c r="Z29" i="116"/>
  <c r="AD29" i="116"/>
  <c r="AH29" i="116"/>
  <c r="AL29" i="116"/>
  <c r="AT29" i="116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W26" i="114"/>
  <c r="Y26" i="114"/>
  <c r="AA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N39" i="113"/>
  <c r="N37" i="113"/>
  <c r="N35" i="113"/>
  <c r="N33" i="113"/>
  <c r="N31" i="113"/>
  <c r="N40" i="113"/>
  <c r="N38" i="113"/>
  <c r="N36" i="113"/>
  <c r="N34" i="113"/>
  <c r="N32" i="113"/>
  <c r="N29" i="113"/>
  <c r="N30" i="113"/>
  <c r="N28" i="113"/>
  <c r="N25" i="113"/>
  <c r="P39" i="113"/>
  <c r="P37" i="113"/>
  <c r="P35" i="113"/>
  <c r="P33" i="113"/>
  <c r="P31" i="113"/>
  <c r="P40" i="113"/>
  <c r="P38" i="113"/>
  <c r="P36" i="113"/>
  <c r="P34" i="113"/>
  <c r="P32" i="113"/>
  <c r="P29" i="113"/>
  <c r="P30" i="113"/>
  <c r="P28" i="113"/>
  <c r="P26" i="113"/>
  <c r="P25" i="113"/>
  <c r="O40" i="113"/>
  <c r="O38" i="113"/>
  <c r="O36" i="113"/>
  <c r="O34" i="113"/>
  <c r="O32" i="113"/>
  <c r="O39" i="113"/>
  <c r="O37" i="113"/>
  <c r="O35" i="113"/>
  <c r="O33" i="113"/>
  <c r="O31" i="113"/>
  <c r="O30" i="113"/>
  <c r="O28" i="113"/>
  <c r="O25" i="113"/>
  <c r="O29" i="113"/>
  <c r="Q40" i="113"/>
  <c r="Q38" i="113"/>
  <c r="Q36" i="113"/>
  <c r="Q34" i="113"/>
  <c r="Q32" i="113"/>
  <c r="Q39" i="113"/>
  <c r="Q37" i="113"/>
  <c r="Q35" i="113"/>
  <c r="Q33" i="113"/>
  <c r="Q31" i="113"/>
  <c r="Q30" i="113"/>
  <c r="Q28" i="113"/>
  <c r="Q26" i="113"/>
  <c r="Q25" i="113"/>
  <c r="Q29" i="113"/>
  <c r="J39" i="113"/>
  <c r="J37" i="113"/>
  <c r="J35" i="113"/>
  <c r="J33" i="113"/>
  <c r="J31" i="113"/>
  <c r="J40" i="113"/>
  <c r="J38" i="113"/>
  <c r="J36" i="113"/>
  <c r="J34" i="113"/>
  <c r="J32" i="113"/>
  <c r="L39" i="113"/>
  <c r="L37" i="113"/>
  <c r="L35" i="113"/>
  <c r="L33" i="113"/>
  <c r="L31" i="113"/>
  <c r="L40" i="113"/>
  <c r="L38" i="113"/>
  <c r="L36" i="113"/>
  <c r="L34" i="113"/>
  <c r="L32" i="113"/>
  <c r="R39" i="113"/>
  <c r="R37" i="113"/>
  <c r="R35" i="113"/>
  <c r="R33" i="113"/>
  <c r="R31" i="113"/>
  <c r="R40" i="113"/>
  <c r="R38" i="113"/>
  <c r="R36" i="113"/>
  <c r="R34" i="113"/>
  <c r="R32" i="113"/>
  <c r="T39" i="113"/>
  <c r="T37" i="113"/>
  <c r="T35" i="113"/>
  <c r="T33" i="113"/>
  <c r="T31" i="113"/>
  <c r="T40" i="113"/>
  <c r="T38" i="113"/>
  <c r="T36" i="113"/>
  <c r="T34" i="113"/>
  <c r="T32" i="113"/>
  <c r="V39" i="113"/>
  <c r="V37" i="113"/>
  <c r="V35" i="113"/>
  <c r="V33" i="113"/>
  <c r="V31" i="113"/>
  <c r="V40" i="113"/>
  <c r="V38" i="113"/>
  <c r="V36" i="113"/>
  <c r="V34" i="113"/>
  <c r="V32" i="113"/>
  <c r="J25" i="113"/>
  <c r="L25" i="113"/>
  <c r="R25" i="113"/>
  <c r="T25" i="113"/>
  <c r="V25" i="113"/>
  <c r="R26" i="113"/>
  <c r="T26" i="113"/>
  <c r="V26" i="113"/>
  <c r="X26" i="113"/>
  <c r="S27" i="113"/>
  <c r="U27" i="113"/>
  <c r="W27" i="113"/>
  <c r="Y27" i="113"/>
  <c r="J28" i="113"/>
  <c r="L28" i="113"/>
  <c r="R28" i="113"/>
  <c r="T28" i="113"/>
  <c r="V28" i="113"/>
  <c r="X28" i="113"/>
  <c r="G29" i="113"/>
  <c r="K29" i="113"/>
  <c r="Y29" i="113"/>
  <c r="J30" i="113"/>
  <c r="L30" i="113"/>
  <c r="R30" i="113"/>
  <c r="T30" i="113"/>
  <c r="V30" i="113"/>
  <c r="G40" i="113"/>
  <c r="G38" i="113"/>
  <c r="G36" i="113"/>
  <c r="G34" i="113"/>
  <c r="G32" i="113"/>
  <c r="G39" i="113"/>
  <c r="G37" i="113"/>
  <c r="G35" i="113"/>
  <c r="G33" i="113"/>
  <c r="Y40" i="113"/>
  <c r="K40" i="113"/>
  <c r="X39" i="113"/>
  <c r="Y38" i="113"/>
  <c r="K38" i="113"/>
  <c r="X37" i="113"/>
  <c r="Y36" i="113"/>
  <c r="K36" i="113"/>
  <c r="X35" i="113"/>
  <c r="Y34" i="113"/>
  <c r="K34" i="113"/>
  <c r="X33" i="113"/>
  <c r="Y32" i="113"/>
  <c r="K32" i="113"/>
  <c r="X31" i="113"/>
  <c r="X40" i="113"/>
  <c r="Y39" i="113"/>
  <c r="K39" i="113"/>
  <c r="X38" i="113"/>
  <c r="Y37" i="113"/>
  <c r="K37" i="113"/>
  <c r="X36" i="113"/>
  <c r="Y35" i="113"/>
  <c r="K35" i="113"/>
  <c r="X34" i="113"/>
  <c r="Y33" i="113"/>
  <c r="K33" i="113"/>
  <c r="X32" i="113"/>
  <c r="Y31" i="113"/>
  <c r="M40" i="113"/>
  <c r="M38" i="113"/>
  <c r="M36" i="113"/>
  <c r="M34" i="113"/>
  <c r="M32" i="113"/>
  <c r="M39" i="113"/>
  <c r="M37" i="113"/>
  <c r="M35" i="113"/>
  <c r="M33" i="113"/>
  <c r="M31" i="113"/>
  <c r="S40" i="113"/>
  <c r="S38" i="113"/>
  <c r="S36" i="113"/>
  <c r="S34" i="113"/>
  <c r="S32" i="113"/>
  <c r="S39" i="113"/>
  <c r="S37" i="113"/>
  <c r="S35" i="113"/>
  <c r="S33" i="113"/>
  <c r="S31" i="113"/>
  <c r="U40" i="113"/>
  <c r="U38" i="113"/>
  <c r="U36" i="113"/>
  <c r="U34" i="113"/>
  <c r="U32" i="113"/>
  <c r="U39" i="113"/>
  <c r="U37" i="113"/>
  <c r="U35" i="113"/>
  <c r="U33" i="113"/>
  <c r="U31" i="113"/>
  <c r="W40" i="113"/>
  <c r="W38" i="113"/>
  <c r="W36" i="113"/>
  <c r="W34" i="113"/>
  <c r="W32" i="113"/>
  <c r="W39" i="113"/>
  <c r="W37" i="113"/>
  <c r="W35" i="113"/>
  <c r="W33" i="113"/>
  <c r="W31" i="113"/>
  <c r="G25" i="113"/>
  <c r="K25" i="113"/>
  <c r="M25" i="113"/>
  <c r="S25" i="113"/>
  <c r="U25" i="113"/>
  <c r="W25" i="113"/>
  <c r="S26" i="113"/>
  <c r="U26" i="113"/>
  <c r="W26" i="113"/>
  <c r="Y26" i="113"/>
  <c r="R27" i="113"/>
  <c r="T27" i="113"/>
  <c r="V27" i="113"/>
  <c r="X27" i="113"/>
  <c r="G28" i="113"/>
  <c r="K28" i="113"/>
  <c r="M28" i="113"/>
  <c r="S28" i="113"/>
  <c r="U28" i="113"/>
  <c r="W28" i="113"/>
  <c r="Y28" i="113"/>
  <c r="J29" i="113"/>
  <c r="L29" i="113"/>
  <c r="R29" i="113"/>
  <c r="T29" i="113"/>
  <c r="V29" i="113"/>
  <c r="X29" i="113"/>
  <c r="G30" i="113"/>
  <c r="K30" i="113"/>
  <c r="M30" i="113"/>
  <c r="S30" i="113"/>
  <c r="U30" i="113"/>
  <c r="W30" i="113"/>
  <c r="Y30" i="113"/>
  <c r="K31" i="113"/>
  <c r="C26" i="57"/>
  <c r="C27" i="57"/>
  <c r="AD27" i="116" l="1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W29" i="104" s="1"/>
  <c r="B28" i="104"/>
  <c r="B27" i="104"/>
  <c r="W27" i="104" s="1"/>
  <c r="B26" i="104"/>
  <c r="Q23" i="104"/>
  <c r="Q36" i="104" s="1"/>
  <c r="P23" i="104"/>
  <c r="O23" i="104"/>
  <c r="O29" i="104" s="1"/>
  <c r="N23" i="104"/>
  <c r="M23" i="104"/>
  <c r="M28" i="104" s="1"/>
  <c r="L23" i="104"/>
  <c r="K23" i="104"/>
  <c r="K37" i="104" s="1"/>
  <c r="J23" i="104"/>
  <c r="I23" i="104"/>
  <c r="H23" i="104"/>
  <c r="G23" i="104"/>
  <c r="G29" i="104" s="1"/>
  <c r="F23" i="104"/>
  <c r="E23" i="104"/>
  <c r="E30" i="104" s="1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98"/>
  <c r="B36" i="98"/>
  <c r="B35" i="98"/>
  <c r="B34" i="98"/>
  <c r="B33" i="98"/>
  <c r="B32" i="98"/>
  <c r="B31" i="98"/>
  <c r="B30" i="98"/>
  <c r="B29" i="98"/>
  <c r="B28" i="98"/>
  <c r="B27" i="98"/>
  <c r="B26" i="98"/>
  <c r="V23" i="98"/>
  <c r="V29" i="98" s="1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F30" i="98" s="1"/>
  <c r="E23" i="98"/>
  <c r="D23" i="98"/>
  <c r="Q37" i="103"/>
  <c r="M37" i="103"/>
  <c r="I37" i="103"/>
  <c r="E37" i="103"/>
  <c r="B37" i="103"/>
  <c r="B36" i="103"/>
  <c r="O36" i="103" s="1"/>
  <c r="Q35" i="103"/>
  <c r="M35" i="103"/>
  <c r="I35" i="103"/>
  <c r="E35" i="103"/>
  <c r="B35" i="103"/>
  <c r="B34" i="103"/>
  <c r="O34" i="103" s="1"/>
  <c r="Q33" i="103"/>
  <c r="M33" i="103"/>
  <c r="I33" i="103"/>
  <c r="E33" i="103"/>
  <c r="B33" i="103"/>
  <c r="B32" i="103"/>
  <c r="O32" i="103" s="1"/>
  <c r="Q31" i="103"/>
  <c r="M31" i="103"/>
  <c r="I31" i="103"/>
  <c r="E31" i="103"/>
  <c r="B31" i="103"/>
  <c r="B30" i="103"/>
  <c r="O30" i="103" s="1"/>
  <c r="Q29" i="103"/>
  <c r="M29" i="103"/>
  <c r="I29" i="103"/>
  <c r="E29" i="103"/>
  <c r="B29" i="103"/>
  <c r="B28" i="103"/>
  <c r="O28" i="103" s="1"/>
  <c r="Q27" i="103"/>
  <c r="M27" i="103"/>
  <c r="I27" i="103"/>
  <c r="E27" i="103"/>
  <c r="B27" i="103"/>
  <c r="B26" i="103"/>
  <c r="Q23" i="103"/>
  <c r="Q36" i="103" s="1"/>
  <c r="P23" i="103"/>
  <c r="O23" i="103"/>
  <c r="O37" i="103" s="1"/>
  <c r="N23" i="103"/>
  <c r="M23" i="103"/>
  <c r="M36" i="103" s="1"/>
  <c r="L23" i="103"/>
  <c r="K23" i="103"/>
  <c r="K37" i="103" s="1"/>
  <c r="J23" i="103"/>
  <c r="I23" i="103"/>
  <c r="I36" i="103" s="1"/>
  <c r="H23" i="103"/>
  <c r="G23" i="103"/>
  <c r="G37" i="103" s="1"/>
  <c r="F23" i="103"/>
  <c r="E23" i="103"/>
  <c r="E36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B37" i="97"/>
  <c r="B36" i="97"/>
  <c r="B35" i="97"/>
  <c r="B34" i="97"/>
  <c r="B33" i="97"/>
  <c r="B32" i="97"/>
  <c r="B31" i="97"/>
  <c r="B30" i="97"/>
  <c r="B29" i="97"/>
  <c r="B28" i="97"/>
  <c r="B27" i="97"/>
  <c r="B26" i="97"/>
  <c r="V23" i="97"/>
  <c r="U23" i="97"/>
  <c r="U36" i="97" s="1"/>
  <c r="T23" i="97"/>
  <c r="S23" i="97"/>
  <c r="S37" i="97" s="1"/>
  <c r="R23" i="97"/>
  <c r="Q23" i="97"/>
  <c r="Q36" i="97" s="1"/>
  <c r="P23" i="97"/>
  <c r="O23" i="97"/>
  <c r="O37" i="97" s="1"/>
  <c r="N23" i="97"/>
  <c r="M23" i="97"/>
  <c r="M36" i="97" s="1"/>
  <c r="L23" i="97"/>
  <c r="K23" i="97"/>
  <c r="K37" i="97" s="1"/>
  <c r="J23" i="97"/>
  <c r="I23" i="97"/>
  <c r="I36" i="97" s="1"/>
  <c r="H23" i="97"/>
  <c r="G23" i="97"/>
  <c r="G37" i="97" s="1"/>
  <c r="F23" i="97"/>
  <c r="E23" i="97"/>
  <c r="E36" i="97" s="1"/>
  <c r="D23" i="97"/>
  <c r="C32" i="108"/>
  <c r="C31" i="108"/>
  <c r="C30" i="108"/>
  <c r="C29" i="108"/>
  <c r="C28" i="108"/>
  <c r="C27" i="108"/>
  <c r="C26" i="108"/>
  <c r="Y23" i="108"/>
  <c r="Y39" i="108" s="1"/>
  <c r="X23" i="108"/>
  <c r="W23" i="108"/>
  <c r="W42" i="108" s="1"/>
  <c r="V23" i="108"/>
  <c r="U23" i="108"/>
  <c r="U39" i="108" s="1"/>
  <c r="T23" i="108"/>
  <c r="S23" i="108"/>
  <c r="S37" i="108" s="1"/>
  <c r="R23" i="108"/>
  <c r="Q23" i="108"/>
  <c r="Q40" i="108" s="1"/>
  <c r="P23" i="108"/>
  <c r="O23" i="108"/>
  <c r="O37" i="108" s="1"/>
  <c r="N23" i="108"/>
  <c r="M23" i="108"/>
  <c r="M44" i="108" s="1"/>
  <c r="L23" i="108"/>
  <c r="K23" i="108"/>
  <c r="K46" i="108" s="1"/>
  <c r="J23" i="108"/>
  <c r="I23" i="108"/>
  <c r="AA46" i="108" s="1"/>
  <c r="H23" i="108"/>
  <c r="G23" i="108"/>
  <c r="G42" i="108" s="1"/>
  <c r="C31" i="107"/>
  <c r="C30" i="107"/>
  <c r="C29" i="107"/>
  <c r="C28" i="107"/>
  <c r="C27" i="107"/>
  <c r="C26" i="107"/>
  <c r="Y23" i="107"/>
  <c r="Y35" i="107" s="1"/>
  <c r="X23" i="107"/>
  <c r="W23" i="107"/>
  <c r="W30" i="107" s="1"/>
  <c r="V23" i="107"/>
  <c r="U23" i="107"/>
  <c r="U35" i="107" s="1"/>
  <c r="T23" i="107"/>
  <c r="S23" i="107"/>
  <c r="S37" i="107" s="1"/>
  <c r="R23" i="107"/>
  <c r="Q23" i="107"/>
  <c r="Q35" i="107" s="1"/>
  <c r="P23" i="107"/>
  <c r="O23" i="107"/>
  <c r="O30" i="107" s="1"/>
  <c r="N23" i="107"/>
  <c r="M23" i="107"/>
  <c r="M35" i="107" s="1"/>
  <c r="L23" i="107"/>
  <c r="K23" i="107"/>
  <c r="K37" i="107" s="1"/>
  <c r="J23" i="107"/>
  <c r="I23" i="107"/>
  <c r="AA37" i="107" s="1"/>
  <c r="H23" i="107"/>
  <c r="G23" i="107"/>
  <c r="G30" i="107" s="1"/>
  <c r="AA47" i="105"/>
  <c r="S47" i="105"/>
  <c r="O47" i="105"/>
  <c r="K47" i="105"/>
  <c r="G47" i="105"/>
  <c r="L46" i="105"/>
  <c r="Y45" i="105"/>
  <c r="Q45" i="105"/>
  <c r="M45" i="105"/>
  <c r="I45" i="105"/>
  <c r="Z44" i="105"/>
  <c r="N44" i="105"/>
  <c r="AA43" i="105"/>
  <c r="S43" i="105"/>
  <c r="O43" i="105"/>
  <c r="K43" i="105"/>
  <c r="G43" i="105"/>
  <c r="X42" i="105"/>
  <c r="P42" i="105"/>
  <c r="H42" i="105"/>
  <c r="U41" i="105"/>
  <c r="Q41" i="105"/>
  <c r="M41" i="105"/>
  <c r="I41" i="105"/>
  <c r="Z40" i="105"/>
  <c r="R40" i="105"/>
  <c r="L40" i="105"/>
  <c r="H40" i="105"/>
  <c r="AA39" i="105"/>
  <c r="Y39" i="105"/>
  <c r="U39" i="105"/>
  <c r="S39" i="105"/>
  <c r="Q39" i="105"/>
  <c r="O39" i="105"/>
  <c r="M39" i="105"/>
  <c r="K39" i="105"/>
  <c r="I39" i="105"/>
  <c r="G39" i="105"/>
  <c r="Z38" i="105"/>
  <c r="R38" i="105"/>
  <c r="N38" i="105"/>
  <c r="J38" i="105"/>
  <c r="AA37" i="105"/>
  <c r="W37" i="105"/>
  <c r="S37" i="105"/>
  <c r="Q37" i="105"/>
  <c r="O37" i="105"/>
  <c r="M37" i="105"/>
  <c r="K37" i="105"/>
  <c r="I37" i="105"/>
  <c r="G37" i="105"/>
  <c r="Z36" i="105"/>
  <c r="X36" i="105"/>
  <c r="T36" i="105"/>
  <c r="P36" i="105"/>
  <c r="L36" i="105"/>
  <c r="H36" i="105"/>
  <c r="AA35" i="105"/>
  <c r="Y35" i="105"/>
  <c r="U35" i="105"/>
  <c r="S35" i="105"/>
  <c r="Q35" i="105"/>
  <c r="O35" i="105"/>
  <c r="M35" i="105"/>
  <c r="K35" i="105"/>
  <c r="I35" i="105"/>
  <c r="G35" i="105"/>
  <c r="Z34" i="105"/>
  <c r="R34" i="105"/>
  <c r="N34" i="105"/>
  <c r="J34" i="105"/>
  <c r="AA33" i="105"/>
  <c r="W33" i="105"/>
  <c r="S33" i="105"/>
  <c r="Q33" i="105"/>
  <c r="O33" i="105"/>
  <c r="M33" i="105"/>
  <c r="K33" i="105"/>
  <c r="I33" i="105"/>
  <c r="G33" i="105"/>
  <c r="X32" i="105"/>
  <c r="T32" i="105"/>
  <c r="P32" i="105"/>
  <c r="L32" i="105"/>
  <c r="H32" i="105"/>
  <c r="C32" i="105"/>
  <c r="Z32" i="105" s="1"/>
  <c r="Z31" i="105"/>
  <c r="R31" i="105"/>
  <c r="J31" i="105"/>
  <c r="C31" i="105"/>
  <c r="N31" i="105" s="1"/>
  <c r="X30" i="105"/>
  <c r="T30" i="105"/>
  <c r="P30" i="105"/>
  <c r="L30" i="105"/>
  <c r="H30" i="105"/>
  <c r="C30" i="105"/>
  <c r="Z30" i="105" s="1"/>
  <c r="Z29" i="105"/>
  <c r="R29" i="105"/>
  <c r="J29" i="105"/>
  <c r="C29" i="105"/>
  <c r="N29" i="105" s="1"/>
  <c r="X28" i="105"/>
  <c r="T28" i="105"/>
  <c r="P28" i="105"/>
  <c r="L28" i="105"/>
  <c r="H28" i="105"/>
  <c r="C28" i="105"/>
  <c r="Z28" i="105" s="1"/>
  <c r="Z27" i="105"/>
  <c r="R27" i="105"/>
  <c r="J27" i="105"/>
  <c r="C27" i="105"/>
  <c r="N27" i="105" s="1"/>
  <c r="C26" i="105"/>
  <c r="R26" i="105" s="1"/>
  <c r="X23" i="105"/>
  <c r="V23" i="105"/>
  <c r="T23" i="105"/>
  <c r="S23" i="105"/>
  <c r="R23" i="105"/>
  <c r="Q23" i="105"/>
  <c r="P23" i="105"/>
  <c r="O23" i="105"/>
  <c r="N23" i="105"/>
  <c r="M23" i="105"/>
  <c r="L23" i="105"/>
  <c r="K23" i="105"/>
  <c r="J23" i="105"/>
  <c r="I23" i="105"/>
  <c r="H23" i="105"/>
  <c r="G23" i="105"/>
  <c r="Y22" i="105"/>
  <c r="X22" i="105"/>
  <c r="W22" i="105"/>
  <c r="V22" i="105"/>
  <c r="U22" i="105"/>
  <c r="Y21" i="105"/>
  <c r="X21" i="105"/>
  <c r="W21" i="105"/>
  <c r="V21" i="105"/>
  <c r="U21" i="105"/>
  <c r="Y20" i="105"/>
  <c r="Y23" i="105" s="1"/>
  <c r="X20" i="105"/>
  <c r="W20" i="105"/>
  <c r="W23" i="105" s="1"/>
  <c r="V20" i="105"/>
  <c r="U20" i="105"/>
  <c r="U23" i="105" s="1"/>
  <c r="C32" i="82"/>
  <c r="C31" i="82"/>
  <c r="C30" i="82"/>
  <c r="C29" i="82"/>
  <c r="C28" i="82"/>
  <c r="C27" i="82"/>
  <c r="C26" i="82"/>
  <c r="Y23" i="82"/>
  <c r="X23" i="82"/>
  <c r="W23" i="82"/>
  <c r="V23" i="82"/>
  <c r="U23" i="82"/>
  <c r="T23" i="82"/>
  <c r="S23" i="82"/>
  <c r="R23" i="82"/>
  <c r="Q23" i="82"/>
  <c r="P23" i="82"/>
  <c r="O23" i="82"/>
  <c r="N23" i="82"/>
  <c r="M23" i="82"/>
  <c r="L23" i="82"/>
  <c r="K23" i="82"/>
  <c r="J23" i="82"/>
  <c r="I23" i="82"/>
  <c r="H23" i="82"/>
  <c r="G23" i="82"/>
  <c r="T36" i="106"/>
  <c r="R36" i="106"/>
  <c r="P36" i="106"/>
  <c r="N36" i="106"/>
  <c r="L36" i="106"/>
  <c r="J36" i="106"/>
  <c r="H36" i="106"/>
  <c r="T34" i="106"/>
  <c r="R34" i="106"/>
  <c r="P34" i="106"/>
  <c r="N34" i="106"/>
  <c r="L34" i="106"/>
  <c r="J34" i="106"/>
  <c r="H34" i="106"/>
  <c r="T32" i="106"/>
  <c r="R32" i="106"/>
  <c r="P32" i="106"/>
  <c r="N32" i="106"/>
  <c r="L32" i="106"/>
  <c r="J32" i="106"/>
  <c r="H32" i="106"/>
  <c r="C31" i="106"/>
  <c r="C30" i="106"/>
  <c r="C29" i="106"/>
  <c r="C28" i="106"/>
  <c r="C27" i="106"/>
  <c r="C26" i="106"/>
  <c r="Y23" i="106"/>
  <c r="W23" i="106"/>
  <c r="U23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W35" i="106" s="1"/>
  <c r="V21" i="106"/>
  <c r="U21" i="106"/>
  <c r="Y20" i="106"/>
  <c r="X20" i="106"/>
  <c r="X23" i="106" s="1"/>
  <c r="W20" i="106"/>
  <c r="V20" i="106"/>
  <c r="V23" i="106" s="1"/>
  <c r="U20" i="106"/>
  <c r="C31" i="81"/>
  <c r="C30" i="81"/>
  <c r="C29" i="81"/>
  <c r="C28" i="81"/>
  <c r="C27" i="81"/>
  <c r="C26" i="81"/>
  <c r="Y23" i="81"/>
  <c r="X23" i="81"/>
  <c r="X35" i="81" s="1"/>
  <c r="W23" i="81"/>
  <c r="V23" i="81"/>
  <c r="V33" i="81" s="1"/>
  <c r="U23" i="81"/>
  <c r="T23" i="81"/>
  <c r="T35" i="81" s="1"/>
  <c r="S23" i="81"/>
  <c r="R23" i="81"/>
  <c r="R37" i="81" s="1"/>
  <c r="Q23" i="81"/>
  <c r="P23" i="81"/>
  <c r="P35" i="81" s="1"/>
  <c r="O23" i="81"/>
  <c r="N23" i="81"/>
  <c r="N33" i="81" s="1"/>
  <c r="M23" i="81"/>
  <c r="L23" i="81"/>
  <c r="L35" i="81" s="1"/>
  <c r="K23" i="81"/>
  <c r="J23" i="81"/>
  <c r="J37" i="81" s="1"/>
  <c r="I23" i="81"/>
  <c r="H23" i="81"/>
  <c r="H35" i="81" s="1"/>
  <c r="G23" i="81"/>
  <c r="AA38" i="109"/>
  <c r="Z37" i="109"/>
  <c r="AA36" i="109"/>
  <c r="S36" i="109"/>
  <c r="Q36" i="109"/>
  <c r="O36" i="109"/>
  <c r="M36" i="109"/>
  <c r="K36" i="109"/>
  <c r="I36" i="109"/>
  <c r="G36" i="109"/>
  <c r="Z35" i="109"/>
  <c r="AA34" i="109"/>
  <c r="S34" i="109"/>
  <c r="Q34" i="109"/>
  <c r="O34" i="109"/>
  <c r="M34" i="109"/>
  <c r="K34" i="109"/>
  <c r="I34" i="109"/>
  <c r="G34" i="109"/>
  <c r="Z33" i="109"/>
  <c r="AA32" i="109"/>
  <c r="S32" i="109"/>
  <c r="Q32" i="109"/>
  <c r="O32" i="109"/>
  <c r="M32" i="109"/>
  <c r="K32" i="109"/>
  <c r="I32" i="109"/>
  <c r="G32" i="109"/>
  <c r="C31" i="109"/>
  <c r="Z31" i="109" s="1"/>
  <c r="C30" i="109"/>
  <c r="Z30" i="109" s="1"/>
  <c r="C29" i="109"/>
  <c r="Z29" i="109" s="1"/>
  <c r="C28" i="109"/>
  <c r="Z28" i="109" s="1"/>
  <c r="C27" i="109"/>
  <c r="Z27" i="109" s="1"/>
  <c r="C26" i="109"/>
  <c r="X23" i="109"/>
  <c r="V23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V37" i="109" s="1"/>
  <c r="U21" i="109"/>
  <c r="Y20" i="109"/>
  <c r="Y23" i="109" s="1"/>
  <c r="X20" i="109"/>
  <c r="W20" i="109"/>
  <c r="W23" i="109" s="1"/>
  <c r="V20" i="109"/>
  <c r="U20" i="109"/>
  <c r="U23" i="109" s="1"/>
  <c r="T46" i="68"/>
  <c r="P46" i="68"/>
  <c r="L46" i="68"/>
  <c r="H46" i="68"/>
  <c r="R44" i="68"/>
  <c r="N44" i="68"/>
  <c r="J44" i="68"/>
  <c r="T42" i="68"/>
  <c r="P42" i="68"/>
  <c r="L42" i="68"/>
  <c r="H42" i="68"/>
  <c r="R40" i="68"/>
  <c r="T39" i="68"/>
  <c r="R39" i="68"/>
  <c r="P39" i="68"/>
  <c r="N39" i="68"/>
  <c r="L39" i="68"/>
  <c r="J39" i="68"/>
  <c r="H39" i="68"/>
  <c r="T37" i="68"/>
  <c r="R37" i="68"/>
  <c r="P37" i="68"/>
  <c r="N37" i="68"/>
  <c r="L37" i="68"/>
  <c r="J37" i="68"/>
  <c r="H37" i="68"/>
  <c r="T35" i="68"/>
  <c r="R35" i="68"/>
  <c r="P35" i="68"/>
  <c r="N35" i="68"/>
  <c r="L35" i="68"/>
  <c r="J35" i="68"/>
  <c r="H35" i="68"/>
  <c r="T33" i="68"/>
  <c r="R33" i="68"/>
  <c r="P33" i="68"/>
  <c r="N33" i="68"/>
  <c r="L33" i="68"/>
  <c r="J33" i="68"/>
  <c r="H33" i="68"/>
  <c r="C32" i="68"/>
  <c r="C31" i="68"/>
  <c r="C30" i="68"/>
  <c r="C29" i="68"/>
  <c r="C28" i="68"/>
  <c r="C27" i="68"/>
  <c r="C26" i="68"/>
  <c r="Y23" i="68"/>
  <c r="W23" i="68"/>
  <c r="U23" i="68"/>
  <c r="T23" i="68"/>
  <c r="S23" i="68"/>
  <c r="R23" i="68"/>
  <c r="Q23" i="68"/>
  <c r="P23" i="68"/>
  <c r="O23" i="68"/>
  <c r="N23" i="68"/>
  <c r="M23" i="68"/>
  <c r="L23" i="68"/>
  <c r="K23" i="68"/>
  <c r="J23" i="68"/>
  <c r="I23" i="68"/>
  <c r="H23" i="68"/>
  <c r="G23" i="68"/>
  <c r="Y22" i="68"/>
  <c r="X22" i="68"/>
  <c r="W22" i="68"/>
  <c r="V22" i="68"/>
  <c r="U22" i="68"/>
  <c r="Y21" i="68"/>
  <c r="X21" i="68"/>
  <c r="W21" i="68"/>
  <c r="V21" i="68"/>
  <c r="U21" i="68"/>
  <c r="Y20" i="68"/>
  <c r="X20" i="68"/>
  <c r="X23" i="68" s="1"/>
  <c r="W20" i="68"/>
  <c r="V20" i="68"/>
  <c r="V23" i="68" s="1"/>
  <c r="U20" i="68"/>
  <c r="A5" i="68"/>
  <c r="C31" i="65"/>
  <c r="C30" i="65"/>
  <c r="C29" i="65"/>
  <c r="C28" i="65"/>
  <c r="C27" i="65"/>
  <c r="C26" i="65"/>
  <c r="Y23" i="65"/>
  <c r="X23" i="65"/>
  <c r="X36" i="65" s="1"/>
  <c r="W23" i="65"/>
  <c r="V23" i="65"/>
  <c r="V36" i="65" s="1"/>
  <c r="U23" i="65"/>
  <c r="T23" i="65"/>
  <c r="T28" i="65" s="1"/>
  <c r="S23" i="65"/>
  <c r="R23" i="65"/>
  <c r="R35" i="65" s="1"/>
  <c r="Q23" i="65"/>
  <c r="P23" i="65"/>
  <c r="P28" i="65" s="1"/>
  <c r="O23" i="65"/>
  <c r="N23" i="65"/>
  <c r="N35" i="65" s="1"/>
  <c r="M23" i="65"/>
  <c r="L23" i="65"/>
  <c r="L28" i="65" s="1"/>
  <c r="K23" i="65"/>
  <c r="J23" i="65"/>
  <c r="J35" i="65" s="1"/>
  <c r="I23" i="65"/>
  <c r="H23" i="65"/>
  <c r="H28" i="65" s="1"/>
  <c r="G23" i="65"/>
  <c r="AD45" i="64"/>
  <c r="AA44" i="64"/>
  <c r="S44" i="64"/>
  <c r="O44" i="64"/>
  <c r="K44" i="64"/>
  <c r="G44" i="64"/>
  <c r="AA43" i="64"/>
  <c r="S43" i="64"/>
  <c r="O43" i="64"/>
  <c r="K43" i="64"/>
  <c r="G43" i="64"/>
  <c r="AA42" i="64"/>
  <c r="S42" i="64"/>
  <c r="O42" i="64"/>
  <c r="K42" i="64"/>
  <c r="G42" i="64"/>
  <c r="AA41" i="64"/>
  <c r="S41" i="64"/>
  <c r="O41" i="64"/>
  <c r="K41" i="64"/>
  <c r="G41" i="64"/>
  <c r="C41" i="64"/>
  <c r="C40" i="64"/>
  <c r="AD40" i="64" s="1"/>
  <c r="AA39" i="64"/>
  <c r="S39" i="64"/>
  <c r="O39" i="64"/>
  <c r="K39" i="64"/>
  <c r="G39" i="64"/>
  <c r="C39" i="64"/>
  <c r="C38" i="64"/>
  <c r="AD38" i="64" s="1"/>
  <c r="AA37" i="64"/>
  <c r="S37" i="64"/>
  <c r="O37" i="64"/>
  <c r="K37" i="64"/>
  <c r="G37" i="64"/>
  <c r="C37" i="64"/>
  <c r="C36" i="64"/>
  <c r="AD36" i="64" s="1"/>
  <c r="AA35" i="64"/>
  <c r="S35" i="64"/>
  <c r="O35" i="64"/>
  <c r="K35" i="64"/>
  <c r="G35" i="64"/>
  <c r="C35" i="64"/>
  <c r="C34" i="64"/>
  <c r="AD34" i="64" s="1"/>
  <c r="AA33" i="64"/>
  <c r="S33" i="64"/>
  <c r="O33" i="64"/>
  <c r="K33" i="64"/>
  <c r="G33" i="64"/>
  <c r="C33" i="64"/>
  <c r="C32" i="64"/>
  <c r="AD32" i="64" s="1"/>
  <c r="AA31" i="64"/>
  <c r="S31" i="64"/>
  <c r="O31" i="64"/>
  <c r="K31" i="64"/>
  <c r="G31" i="64"/>
  <c r="C31" i="64"/>
  <c r="C30" i="64"/>
  <c r="AD30" i="64" s="1"/>
  <c r="AA29" i="64"/>
  <c r="S29" i="64"/>
  <c r="O29" i="64"/>
  <c r="K29" i="64"/>
  <c r="G29" i="64"/>
  <c r="C29" i="64"/>
  <c r="C28" i="64"/>
  <c r="AD28" i="64" s="1"/>
  <c r="AA27" i="64"/>
  <c r="S27" i="64"/>
  <c r="O27" i="64"/>
  <c r="K27" i="64"/>
  <c r="G27" i="64"/>
  <c r="C27" i="64"/>
  <c r="AB26" i="64"/>
  <c r="T26" i="64"/>
  <c r="P26" i="64"/>
  <c r="L26" i="64"/>
  <c r="H26" i="64"/>
  <c r="C26" i="64"/>
  <c r="Z26" i="64" s="1"/>
  <c r="AB23" i="64"/>
  <c r="AB44" i="64" s="1"/>
  <c r="AA23" i="64"/>
  <c r="Z23" i="64"/>
  <c r="Z44" i="64" s="1"/>
  <c r="Y23" i="64"/>
  <c r="W23" i="64"/>
  <c r="T23" i="64"/>
  <c r="T44" i="64" s="1"/>
  <c r="S23" i="64"/>
  <c r="R23" i="64"/>
  <c r="R44" i="64" s="1"/>
  <c r="Q23" i="64"/>
  <c r="P23" i="64"/>
  <c r="P44" i="64" s="1"/>
  <c r="O23" i="64"/>
  <c r="N23" i="64"/>
  <c r="N44" i="64" s="1"/>
  <c r="M23" i="64"/>
  <c r="L23" i="64"/>
  <c r="L44" i="64" s="1"/>
  <c r="K23" i="64"/>
  <c r="J23" i="64"/>
  <c r="J44" i="64" s="1"/>
  <c r="I23" i="64"/>
  <c r="H23" i="64"/>
  <c r="H44" i="64" s="1"/>
  <c r="G23" i="64"/>
  <c r="X22" i="64"/>
  <c r="W22" i="64"/>
  <c r="V22" i="64"/>
  <c r="U22" i="64"/>
  <c r="X21" i="64"/>
  <c r="W21" i="64"/>
  <c r="V21" i="64"/>
  <c r="U21" i="64"/>
  <c r="X20" i="64"/>
  <c r="X23" i="64" s="1"/>
  <c r="X40" i="64" s="1"/>
  <c r="W20" i="64"/>
  <c r="V20" i="64"/>
  <c r="V23" i="64" s="1"/>
  <c r="V26" i="64" s="1"/>
  <c r="U20" i="64"/>
  <c r="U23" i="64" s="1"/>
  <c r="A5" i="64"/>
  <c r="X42" i="75"/>
  <c r="T42" i="75"/>
  <c r="R42" i="75"/>
  <c r="P42" i="75"/>
  <c r="N42" i="75"/>
  <c r="L42" i="75"/>
  <c r="J42" i="75"/>
  <c r="H42" i="75"/>
  <c r="Y41" i="75"/>
  <c r="X40" i="75"/>
  <c r="T40" i="75"/>
  <c r="R40" i="75"/>
  <c r="P40" i="75"/>
  <c r="N40" i="75"/>
  <c r="L40" i="75"/>
  <c r="J40" i="75"/>
  <c r="H40" i="75"/>
  <c r="X38" i="75"/>
  <c r="T38" i="75"/>
  <c r="R38" i="75"/>
  <c r="P38" i="75"/>
  <c r="N38" i="75"/>
  <c r="L38" i="75"/>
  <c r="J38" i="75"/>
  <c r="H38" i="75"/>
  <c r="Y37" i="75"/>
  <c r="X36" i="75"/>
  <c r="T36" i="75"/>
  <c r="R36" i="75"/>
  <c r="P36" i="75"/>
  <c r="N36" i="75"/>
  <c r="L36" i="75"/>
  <c r="J36" i="75"/>
  <c r="H36" i="75"/>
  <c r="C35" i="75"/>
  <c r="C34" i="75"/>
  <c r="C33" i="75"/>
  <c r="C32" i="75"/>
  <c r="C31" i="75"/>
  <c r="C30" i="75"/>
  <c r="C29" i="75"/>
  <c r="C28" i="75"/>
  <c r="C27" i="75"/>
  <c r="Y26" i="75"/>
  <c r="C26" i="75"/>
  <c r="Y23" i="75"/>
  <c r="X23" i="75"/>
  <c r="X41" i="75" s="1"/>
  <c r="W23" i="75"/>
  <c r="U23" i="75"/>
  <c r="U39" i="75" s="1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W39" i="75" s="1"/>
  <c r="V21" i="75"/>
  <c r="U21" i="75"/>
  <c r="W20" i="75"/>
  <c r="V20" i="75"/>
  <c r="V23" i="75" s="1"/>
  <c r="V42" i="75" s="1"/>
  <c r="U20" i="75"/>
  <c r="A5" i="75"/>
  <c r="C30" i="63"/>
  <c r="C29" i="63"/>
  <c r="C28" i="63"/>
  <c r="C27" i="63"/>
  <c r="C26" i="63"/>
  <c r="Y23" i="63"/>
  <c r="Y39" i="63" s="1"/>
  <c r="X23" i="63"/>
  <c r="X33" i="63" s="1"/>
  <c r="W23" i="63"/>
  <c r="W41" i="63" s="1"/>
  <c r="V23" i="63"/>
  <c r="V30" i="63" s="1"/>
  <c r="U23" i="63"/>
  <c r="U39" i="63" s="1"/>
  <c r="T23" i="63"/>
  <c r="T31" i="63" s="1"/>
  <c r="S23" i="63"/>
  <c r="S41" i="63" s="1"/>
  <c r="R23" i="63"/>
  <c r="R32" i="63" s="1"/>
  <c r="Q23" i="63"/>
  <c r="Q39" i="63" s="1"/>
  <c r="P23" i="63"/>
  <c r="P33" i="63" s="1"/>
  <c r="O23" i="63"/>
  <c r="O41" i="63" s="1"/>
  <c r="N23" i="63"/>
  <c r="N30" i="63" s="1"/>
  <c r="M23" i="63"/>
  <c r="M39" i="63" s="1"/>
  <c r="L23" i="63"/>
  <c r="L31" i="63" s="1"/>
  <c r="K23" i="63"/>
  <c r="K41" i="63" s="1"/>
  <c r="J23" i="63"/>
  <c r="J32" i="63" s="1"/>
  <c r="I23" i="63"/>
  <c r="Z42" i="63" s="1"/>
  <c r="H23" i="63"/>
  <c r="H33" i="63" s="1"/>
  <c r="G23" i="63"/>
  <c r="G41" i="63" s="1"/>
  <c r="AD44" i="76"/>
  <c r="Z44" i="76"/>
  <c r="S44" i="76"/>
  <c r="O44" i="76"/>
  <c r="K44" i="76"/>
  <c r="G44" i="76"/>
  <c r="AA43" i="76"/>
  <c r="S43" i="76"/>
  <c r="O43" i="76"/>
  <c r="K43" i="76"/>
  <c r="G43" i="76"/>
  <c r="AA42" i="76"/>
  <c r="S42" i="76"/>
  <c r="O42" i="76"/>
  <c r="K42" i="76"/>
  <c r="G42" i="76"/>
  <c r="AA41" i="76"/>
  <c r="S41" i="76"/>
  <c r="O41" i="76"/>
  <c r="K41" i="76"/>
  <c r="G41" i="76"/>
  <c r="C41" i="76"/>
  <c r="C40" i="76"/>
  <c r="AB40" i="76" s="1"/>
  <c r="AA39" i="76"/>
  <c r="S39" i="76"/>
  <c r="O39" i="76"/>
  <c r="K39" i="76"/>
  <c r="G39" i="76"/>
  <c r="C39" i="76"/>
  <c r="C38" i="76"/>
  <c r="AB38" i="76" s="1"/>
  <c r="AA37" i="76"/>
  <c r="S37" i="76"/>
  <c r="O37" i="76"/>
  <c r="K37" i="76"/>
  <c r="G37" i="76"/>
  <c r="C37" i="76"/>
  <c r="C36" i="76"/>
  <c r="AB36" i="76" s="1"/>
  <c r="AA35" i="76"/>
  <c r="S35" i="76"/>
  <c r="O35" i="76"/>
  <c r="K35" i="76"/>
  <c r="G35" i="76"/>
  <c r="C35" i="76"/>
  <c r="C34" i="76"/>
  <c r="AB34" i="76" s="1"/>
  <c r="AA33" i="76"/>
  <c r="S33" i="76"/>
  <c r="O33" i="76"/>
  <c r="K33" i="76"/>
  <c r="G33" i="76"/>
  <c r="C33" i="76"/>
  <c r="C32" i="76"/>
  <c r="AB32" i="76" s="1"/>
  <c r="AA31" i="76"/>
  <c r="S31" i="76"/>
  <c r="O31" i="76"/>
  <c r="K31" i="76"/>
  <c r="G31" i="76"/>
  <c r="C31" i="76"/>
  <c r="C30" i="76"/>
  <c r="AB30" i="76" s="1"/>
  <c r="AA29" i="76"/>
  <c r="S29" i="76"/>
  <c r="O29" i="76"/>
  <c r="K29" i="76"/>
  <c r="G29" i="76"/>
  <c r="C29" i="76"/>
  <c r="C28" i="76"/>
  <c r="AB28" i="76" s="1"/>
  <c r="AA27" i="76"/>
  <c r="S27" i="76"/>
  <c r="O27" i="76"/>
  <c r="K27" i="76"/>
  <c r="G27" i="76"/>
  <c r="C27" i="76"/>
  <c r="AB26" i="76"/>
  <c r="T26" i="76"/>
  <c r="P26" i="76"/>
  <c r="L26" i="76"/>
  <c r="H26" i="76"/>
  <c r="C26" i="76"/>
  <c r="Z26" i="76" s="1"/>
  <c r="AB23" i="76"/>
  <c r="AB44" i="76" s="1"/>
  <c r="AA23" i="76"/>
  <c r="Z23" i="76"/>
  <c r="Z43" i="76" s="1"/>
  <c r="Y23" i="76"/>
  <c r="W23" i="76"/>
  <c r="T23" i="76"/>
  <c r="T44" i="76" s="1"/>
  <c r="S23" i="76"/>
  <c r="R23" i="76"/>
  <c r="R44" i="76" s="1"/>
  <c r="Q23" i="76"/>
  <c r="P23" i="76"/>
  <c r="P44" i="76" s="1"/>
  <c r="O23" i="76"/>
  <c r="N23" i="76"/>
  <c r="N44" i="76" s="1"/>
  <c r="M23" i="76"/>
  <c r="L23" i="76"/>
  <c r="L44" i="76" s="1"/>
  <c r="K23" i="76"/>
  <c r="J23" i="76"/>
  <c r="J44" i="76" s="1"/>
  <c r="I23" i="76"/>
  <c r="H23" i="76"/>
  <c r="H44" i="76" s="1"/>
  <c r="G23" i="76"/>
  <c r="X22" i="76"/>
  <c r="W22" i="76"/>
  <c r="V22" i="76"/>
  <c r="U22" i="76"/>
  <c r="X21" i="76"/>
  <c r="W21" i="76"/>
  <c r="V21" i="76"/>
  <c r="U21" i="76"/>
  <c r="X20" i="76"/>
  <c r="X23" i="76" s="1"/>
  <c r="W20" i="76"/>
  <c r="V20" i="76"/>
  <c r="V23" i="76" s="1"/>
  <c r="U20" i="76"/>
  <c r="U23" i="76" s="1"/>
  <c r="A5" i="76"/>
  <c r="C26" i="80"/>
  <c r="U23" i="80"/>
  <c r="T23" i="80"/>
  <c r="T39" i="80" s="1"/>
  <c r="R37" i="80"/>
  <c r="P35" i="80"/>
  <c r="N41" i="80"/>
  <c r="K23" i="80"/>
  <c r="I23" i="80"/>
  <c r="H23" i="80"/>
  <c r="H35" i="80" s="1"/>
  <c r="G23" i="80"/>
  <c r="K22" i="80"/>
  <c r="J22" i="80"/>
  <c r="L21" i="80"/>
  <c r="K21" i="80"/>
  <c r="J21" i="80"/>
  <c r="S23" i="80"/>
  <c r="Q23" i="80"/>
  <c r="L20" i="80"/>
  <c r="L23" i="80" s="1"/>
  <c r="K20" i="80"/>
  <c r="J20" i="80"/>
  <c r="J23" i="80" s="1"/>
  <c r="C30" i="78"/>
  <c r="C29" i="78"/>
  <c r="C28" i="78"/>
  <c r="C27" i="78"/>
  <c r="C26" i="78"/>
  <c r="C25" i="78"/>
  <c r="T22" i="78"/>
  <c r="S22" i="78"/>
  <c r="S33" i="78" s="1"/>
  <c r="R22" i="78"/>
  <c r="Q22" i="78"/>
  <c r="Q25" i="78" s="1"/>
  <c r="P22" i="78"/>
  <c r="O22" i="78"/>
  <c r="O25" i="78" s="1"/>
  <c r="N22" i="78"/>
  <c r="M22" i="78"/>
  <c r="M46" i="78" s="1"/>
  <c r="L22" i="78"/>
  <c r="K22" i="78"/>
  <c r="K31" i="78" s="1"/>
  <c r="J22" i="78"/>
  <c r="I22" i="78"/>
  <c r="AF35" i="78" s="1"/>
  <c r="H22" i="78"/>
  <c r="G22" i="78"/>
  <c r="G36" i="78" s="1"/>
  <c r="Z21" i="78"/>
  <c r="Y21" i="78"/>
  <c r="X21" i="78"/>
  <c r="W21" i="78"/>
  <c r="V21" i="78"/>
  <c r="U21" i="78"/>
  <c r="Z20" i="78"/>
  <c r="Y20" i="78"/>
  <c r="X20" i="78"/>
  <c r="W20" i="78"/>
  <c r="V20" i="78"/>
  <c r="U20" i="78"/>
  <c r="AD22" i="78"/>
  <c r="AC22" i="78"/>
  <c r="AC50" i="78" s="1"/>
  <c r="AB22" i="78"/>
  <c r="AA22" i="78"/>
  <c r="AA31" i="78" s="1"/>
  <c r="Z19" i="78"/>
  <c r="Z22" i="78" s="1"/>
  <c r="Y19" i="78"/>
  <c r="Y22" i="78" s="1"/>
  <c r="Y25" i="78" s="1"/>
  <c r="X19" i="78"/>
  <c r="X22" i="78" s="1"/>
  <c r="W19" i="78"/>
  <c r="W22" i="78" s="1"/>
  <c r="W36" i="78" s="1"/>
  <c r="V19" i="78"/>
  <c r="V22" i="78" s="1"/>
  <c r="U19" i="78"/>
  <c r="U22" i="78" s="1"/>
  <c r="U48" i="78" s="1"/>
  <c r="S41" i="111"/>
  <c r="O41" i="111"/>
  <c r="K41" i="111"/>
  <c r="T40" i="111"/>
  <c r="H40" i="111"/>
  <c r="U39" i="111"/>
  <c r="T38" i="111"/>
  <c r="H38" i="111"/>
  <c r="S37" i="111"/>
  <c r="O37" i="111"/>
  <c r="K37" i="111"/>
  <c r="T36" i="111"/>
  <c r="H36" i="111"/>
  <c r="U35" i="111"/>
  <c r="T34" i="111"/>
  <c r="H34" i="111"/>
  <c r="S33" i="111"/>
  <c r="O33" i="111"/>
  <c r="K33" i="111"/>
  <c r="C33" i="111"/>
  <c r="S32" i="111"/>
  <c r="O32" i="111"/>
  <c r="K32" i="111"/>
  <c r="C32" i="111"/>
  <c r="S31" i="111"/>
  <c r="O31" i="111"/>
  <c r="K31" i="111"/>
  <c r="C31" i="111"/>
  <c r="S30" i="111"/>
  <c r="O30" i="111"/>
  <c r="K30" i="111"/>
  <c r="C30" i="111"/>
  <c r="S29" i="111"/>
  <c r="O29" i="111"/>
  <c r="K29" i="111"/>
  <c r="C29" i="111"/>
  <c r="S28" i="111"/>
  <c r="O28" i="111"/>
  <c r="K28" i="111"/>
  <c r="C28" i="111"/>
  <c r="S27" i="111"/>
  <c r="O27" i="111"/>
  <c r="K27" i="111"/>
  <c r="C27" i="111"/>
  <c r="U26" i="111"/>
  <c r="C26" i="111"/>
  <c r="U23" i="111"/>
  <c r="T23" i="111"/>
  <c r="T41" i="111" s="1"/>
  <c r="S23" i="111"/>
  <c r="Q23" i="111"/>
  <c r="O23" i="111"/>
  <c r="M23" i="111"/>
  <c r="K23" i="11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R20" i="111"/>
  <c r="R23" i="111" s="1"/>
  <c r="Q20" i="111"/>
  <c r="P20" i="111"/>
  <c r="P23" i="111" s="1"/>
  <c r="O20" i="111"/>
  <c r="N20" i="111"/>
  <c r="N23" i="111" s="1"/>
  <c r="M20" i="111"/>
  <c r="L20" i="111"/>
  <c r="L23" i="111" s="1"/>
  <c r="K20" i="111"/>
  <c r="J20" i="111"/>
  <c r="J23" i="111" s="1"/>
  <c r="T39" i="74"/>
  <c r="H39" i="74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S23" i="74"/>
  <c r="Q23" i="74"/>
  <c r="O23" i="74"/>
  <c r="M23" i="74"/>
  <c r="K23" i="74"/>
  <c r="I23" i="74"/>
  <c r="H23" i="74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R20" i="74"/>
  <c r="R23" i="74" s="1"/>
  <c r="Q20" i="74"/>
  <c r="P20" i="74"/>
  <c r="P23" i="74" s="1"/>
  <c r="O20" i="74"/>
  <c r="N20" i="74"/>
  <c r="N23" i="74" s="1"/>
  <c r="M20" i="74"/>
  <c r="L20" i="74"/>
  <c r="L23" i="74" s="1"/>
  <c r="K20" i="74"/>
  <c r="J20" i="74"/>
  <c r="J23" i="74" s="1"/>
  <c r="A5" i="74"/>
  <c r="C26" i="59"/>
  <c r="V23" i="59"/>
  <c r="U23" i="59"/>
  <c r="U38" i="59" s="1"/>
  <c r="J23" i="59"/>
  <c r="I23" i="59"/>
  <c r="I34" i="59" s="1"/>
  <c r="G23" i="59"/>
  <c r="T23" i="59"/>
  <c r="S23" i="59"/>
  <c r="S36" i="59" s="1"/>
  <c r="R23" i="59"/>
  <c r="Q23" i="59"/>
  <c r="Q34" i="59" s="1"/>
  <c r="P23" i="59"/>
  <c r="O23" i="59"/>
  <c r="O40" i="59" s="1"/>
  <c r="M23" i="59"/>
  <c r="M38" i="59" s="1"/>
  <c r="L23" i="59"/>
  <c r="K23" i="59"/>
  <c r="K36" i="59" s="1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T49" i="110" s="1"/>
  <c r="C48" i="110"/>
  <c r="C47" i="110"/>
  <c r="T47" i="110" s="1"/>
  <c r="C46" i="110"/>
  <c r="C45" i="110"/>
  <c r="T45" i="110" s="1"/>
  <c r="C44" i="110"/>
  <c r="C43" i="110"/>
  <c r="T43" i="110" s="1"/>
  <c r="C42" i="110"/>
  <c r="C41" i="110"/>
  <c r="T41" i="110" s="1"/>
  <c r="C40" i="110"/>
  <c r="C39" i="110"/>
  <c r="T39" i="110" s="1"/>
  <c r="C38" i="110"/>
  <c r="C37" i="110"/>
  <c r="T37" i="110" s="1"/>
  <c r="C36" i="110"/>
  <c r="C35" i="110"/>
  <c r="T35" i="110" s="1"/>
  <c r="C34" i="110"/>
  <c r="C33" i="110"/>
  <c r="T33" i="110" s="1"/>
  <c r="C32" i="110"/>
  <c r="C31" i="110"/>
  <c r="T31" i="110" s="1"/>
  <c r="C30" i="110"/>
  <c r="C29" i="110"/>
  <c r="T29" i="110" s="1"/>
  <c r="C28" i="110"/>
  <c r="C27" i="110"/>
  <c r="T27" i="110" s="1"/>
  <c r="C26" i="110"/>
  <c r="C25" i="110"/>
  <c r="T25" i="110" s="1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Z62" i="77" s="1"/>
  <c r="C61" i="77"/>
  <c r="Z61" i="77" s="1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Z36" i="77" s="1"/>
  <c r="C35" i="77"/>
  <c r="Z35" i="77" s="1"/>
  <c r="C34" i="77"/>
  <c r="Z34" i="77" s="1"/>
  <c r="C33" i="77"/>
  <c r="Z33" i="77" s="1"/>
  <c r="C32" i="77"/>
  <c r="Z32" i="77" s="1"/>
  <c r="C31" i="77"/>
  <c r="Z31" i="77" s="1"/>
  <c r="C30" i="77"/>
  <c r="Z30" i="77" s="1"/>
  <c r="C29" i="77"/>
  <c r="Z29" i="77" s="1"/>
  <c r="C28" i="77"/>
  <c r="Z28" i="77" s="1"/>
  <c r="C27" i="77"/>
  <c r="Z27" i="77" s="1"/>
  <c r="C26" i="77"/>
  <c r="Z26" i="77" s="1"/>
  <c r="C25" i="77"/>
  <c r="X22" i="77"/>
  <c r="X72" i="77" s="1"/>
  <c r="V22" i="77"/>
  <c r="V72" i="77" s="1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U19" i="77"/>
  <c r="U22" i="77" s="1"/>
  <c r="A5" i="77"/>
  <c r="C25" i="57"/>
  <c r="T22" i="57"/>
  <c r="T26" i="57" s="1"/>
  <c r="S22" i="57"/>
  <c r="S26" i="57" s="1"/>
  <c r="R22" i="57"/>
  <c r="R26" i="57" s="1"/>
  <c r="Q22" i="57"/>
  <c r="Q26" i="57" s="1"/>
  <c r="P22" i="57"/>
  <c r="P26" i="57" s="1"/>
  <c r="O22" i="57"/>
  <c r="O26" i="57" s="1"/>
  <c r="N22" i="57"/>
  <c r="N26" i="57" s="1"/>
  <c r="M22" i="57"/>
  <c r="M26" i="57" s="1"/>
  <c r="L22" i="57"/>
  <c r="L26" i="57" s="1"/>
  <c r="K22" i="57"/>
  <c r="K26" i="57" s="1"/>
  <c r="J22" i="57"/>
  <c r="J26" i="57" s="1"/>
  <c r="I22" i="57"/>
  <c r="I26" i="57" s="1"/>
  <c r="H22" i="57"/>
  <c r="H26" i="57" s="1"/>
  <c r="G22" i="57"/>
  <c r="G26" i="57" s="1"/>
  <c r="V21" i="57"/>
  <c r="U21" i="57"/>
  <c r="V20" i="57"/>
  <c r="U20" i="57"/>
  <c r="AD22" i="57"/>
  <c r="AC22" i="57"/>
  <c r="AC26" i="57" s="1"/>
  <c r="AB22" i="57"/>
  <c r="AA22" i="57"/>
  <c r="AA26" i="57" s="1"/>
  <c r="Z22" i="57"/>
  <c r="Y22" i="57"/>
  <c r="Y26" i="57" s="1"/>
  <c r="X22" i="57"/>
  <c r="W22" i="57"/>
  <c r="W26" i="57" s="1"/>
  <c r="V19" i="57"/>
  <c r="V22" i="57" s="1"/>
  <c r="U19" i="57"/>
  <c r="U22" i="57" s="1"/>
  <c r="U26" i="57" s="1"/>
  <c r="AA57" i="99"/>
  <c r="J57" i="99"/>
  <c r="AB57" i="99" s="1"/>
  <c r="I57" i="99"/>
  <c r="AA56" i="99"/>
  <c r="J56" i="99"/>
  <c r="AB56" i="99" s="1"/>
  <c r="I56" i="99"/>
  <c r="AA55" i="99"/>
  <c r="J55" i="99"/>
  <c r="AB55" i="99" s="1"/>
  <c r="I55" i="99"/>
  <c r="AA54" i="99"/>
  <c r="J54" i="99"/>
  <c r="AB54" i="99" s="1"/>
  <c r="I54" i="99"/>
  <c r="AA53" i="99"/>
  <c r="J53" i="99"/>
  <c r="AB53" i="99" s="1"/>
  <c r="I53" i="99"/>
  <c r="AA52" i="99"/>
  <c r="J52" i="99"/>
  <c r="AB52" i="99" s="1"/>
  <c r="I52" i="99"/>
  <c r="AA51" i="99"/>
  <c r="J51" i="99"/>
  <c r="AB51" i="99" s="1"/>
  <c r="I51" i="99"/>
  <c r="AA50" i="99"/>
  <c r="J50" i="99"/>
  <c r="AB50" i="99" s="1"/>
  <c r="I50" i="99"/>
  <c r="AA49" i="99"/>
  <c r="J49" i="99"/>
  <c r="AB49" i="99" s="1"/>
  <c r="I49" i="99"/>
  <c r="AA48" i="99"/>
  <c r="J48" i="99"/>
  <c r="AB48" i="99" s="1"/>
  <c r="I48" i="99"/>
  <c r="AA47" i="99"/>
  <c r="J47" i="99"/>
  <c r="AB47" i="99" s="1"/>
  <c r="I47" i="99"/>
  <c r="AA46" i="99"/>
  <c r="J46" i="99"/>
  <c r="AB46" i="99" s="1"/>
  <c r="I46" i="99"/>
  <c r="AA45" i="99"/>
  <c r="J45" i="99"/>
  <c r="AB45" i="99" s="1"/>
  <c r="I45" i="99"/>
  <c r="AA44" i="99"/>
  <c r="J44" i="99"/>
  <c r="AB44" i="99" s="1"/>
  <c r="I44" i="99"/>
  <c r="AA43" i="99"/>
  <c r="J43" i="99"/>
  <c r="AB43" i="99" s="1"/>
  <c r="I43" i="99"/>
  <c r="AA42" i="99"/>
  <c r="J42" i="99"/>
  <c r="AB42" i="99" s="1"/>
  <c r="I42" i="99"/>
  <c r="AA41" i="99"/>
  <c r="J41" i="99"/>
  <c r="AB41" i="99" s="1"/>
  <c r="I41" i="99"/>
  <c r="AA40" i="99"/>
  <c r="J40" i="99"/>
  <c r="AB40" i="99" s="1"/>
  <c r="I40" i="99"/>
  <c r="AA39" i="99"/>
  <c r="J39" i="99"/>
  <c r="AB39" i="99" s="1"/>
  <c r="I39" i="99"/>
  <c r="AA38" i="99"/>
  <c r="J38" i="99"/>
  <c r="AB38" i="99" s="1"/>
  <c r="I38" i="99"/>
  <c r="AA37" i="99"/>
  <c r="J37" i="99"/>
  <c r="AB37" i="99" s="1"/>
  <c r="I37" i="99"/>
  <c r="AA36" i="99"/>
  <c r="J36" i="99"/>
  <c r="AB36" i="99" s="1"/>
  <c r="I36" i="99"/>
  <c r="AA35" i="99"/>
  <c r="J35" i="99"/>
  <c r="AB35" i="99" s="1"/>
  <c r="I35" i="99"/>
  <c r="AA34" i="99"/>
  <c r="J34" i="99"/>
  <c r="AB34" i="99" s="1"/>
  <c r="I34" i="99"/>
  <c r="AA33" i="99"/>
  <c r="J33" i="99"/>
  <c r="AB33" i="99" s="1"/>
  <c r="I33" i="99"/>
  <c r="AA32" i="99"/>
  <c r="J32" i="99"/>
  <c r="AB32" i="99" s="1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J57" i="46"/>
  <c r="I57" i="46"/>
  <c r="J56" i="46"/>
  <c r="I56" i="46"/>
  <c r="J55" i="46"/>
  <c r="I55" i="46"/>
  <c r="J54" i="46"/>
  <c r="I54" i="46"/>
  <c r="J53" i="46"/>
  <c r="I53" i="46"/>
  <c r="J52" i="46"/>
  <c r="I52" i="46"/>
  <c r="J51" i="46"/>
  <c r="I51" i="46"/>
  <c r="J50" i="46"/>
  <c r="I50" i="46"/>
  <c r="J49" i="46"/>
  <c r="I49" i="46"/>
  <c r="J48" i="46"/>
  <c r="I48" i="46"/>
  <c r="J47" i="46"/>
  <c r="I47" i="46"/>
  <c r="J46" i="46"/>
  <c r="I46" i="46"/>
  <c r="J45" i="46"/>
  <c r="I45" i="46"/>
  <c r="J44" i="46"/>
  <c r="I44" i="46"/>
  <c r="J43" i="46"/>
  <c r="I43" i="46"/>
  <c r="J42" i="46"/>
  <c r="I42" i="46"/>
  <c r="J41" i="46"/>
  <c r="I41" i="46"/>
  <c r="J40" i="46"/>
  <c r="I40" i="46"/>
  <c r="J39" i="46"/>
  <c r="I39" i="46"/>
  <c r="J38" i="46"/>
  <c r="I38" i="46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B29" i="46"/>
  <c r="B28" i="46"/>
  <c r="B27" i="46"/>
  <c r="AK24" i="46"/>
  <c r="AK30" i="46" s="1"/>
  <c r="AI24" i="46"/>
  <c r="AI30" i="46" s="1"/>
  <c r="AG24" i="46"/>
  <c r="AG30" i="46" s="1"/>
  <c r="AE24" i="46"/>
  <c r="AE30" i="46" s="1"/>
  <c r="AC24" i="46"/>
  <c r="AC30" i="46" s="1"/>
  <c r="AA24" i="46"/>
  <c r="AA30" i="46" s="1"/>
  <c r="Y24" i="46"/>
  <c r="Y30" i="46" s="1"/>
  <c r="W24" i="46"/>
  <c r="W30" i="46" s="1"/>
  <c r="U24" i="46"/>
  <c r="U30" i="46" s="1"/>
  <c r="S24" i="46"/>
  <c r="S30" i="46" s="1"/>
  <c r="Q24" i="46"/>
  <c r="Q30" i="46" s="1"/>
  <c r="O24" i="46"/>
  <c r="O30" i="46" s="1"/>
  <c r="M24" i="46"/>
  <c r="M30" i="46" s="1"/>
  <c r="AY23" i="46"/>
  <c r="AW23" i="46"/>
  <c r="AY22" i="46"/>
  <c r="AW22" i="46"/>
  <c r="AY21" i="46"/>
  <c r="AY24" i="46" s="1"/>
  <c r="AW21" i="46"/>
  <c r="AW24" i="46" s="1"/>
  <c r="AU24" i="46"/>
  <c r="AS24" i="46"/>
  <c r="AS30" i="46" s="1"/>
  <c r="AQ24" i="46"/>
  <c r="AQ30" i="46" s="1"/>
  <c r="AO24" i="46"/>
  <c r="AO30" i="46" s="1"/>
  <c r="AM24" i="46"/>
  <c r="AM30" i="46" s="1"/>
  <c r="W40" i="112"/>
  <c r="T40" i="112"/>
  <c r="S40" i="112"/>
  <c r="I40" i="112"/>
  <c r="G40" i="112"/>
  <c r="V39" i="112"/>
  <c r="T39" i="112"/>
  <c r="S39" i="112"/>
  <c r="W38" i="112"/>
  <c r="U38" i="112"/>
  <c r="T38" i="112"/>
  <c r="S38" i="112"/>
  <c r="I38" i="112"/>
  <c r="G38" i="112"/>
  <c r="V37" i="112"/>
  <c r="T37" i="112"/>
  <c r="S37" i="112"/>
  <c r="W36" i="112"/>
  <c r="U36" i="112"/>
  <c r="T36" i="112"/>
  <c r="S36" i="112"/>
  <c r="I36" i="112"/>
  <c r="G36" i="112"/>
  <c r="V35" i="112"/>
  <c r="T35" i="112"/>
  <c r="S35" i="112"/>
  <c r="W34" i="112"/>
  <c r="U34" i="112"/>
  <c r="T34" i="112"/>
  <c r="S34" i="112"/>
  <c r="I34" i="112"/>
  <c r="G34" i="112"/>
  <c r="V33" i="112"/>
  <c r="T33" i="112"/>
  <c r="S33" i="112"/>
  <c r="W32" i="112"/>
  <c r="U32" i="112"/>
  <c r="T32" i="112"/>
  <c r="S32" i="112"/>
  <c r="I32" i="112"/>
  <c r="G32" i="112"/>
  <c r="V31" i="112"/>
  <c r="T31" i="112"/>
  <c r="S31" i="112"/>
  <c r="W30" i="112"/>
  <c r="U30" i="112"/>
  <c r="T30" i="112"/>
  <c r="S30" i="112"/>
  <c r="I30" i="112"/>
  <c r="G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V41" i="102"/>
  <c r="W40" i="102"/>
  <c r="U40" i="102"/>
  <c r="O40" i="102"/>
  <c r="M40" i="102"/>
  <c r="K40" i="102"/>
  <c r="I40" i="102"/>
  <c r="G40" i="102"/>
  <c r="V39" i="102"/>
  <c r="W38" i="102"/>
  <c r="U38" i="102"/>
  <c r="O38" i="102"/>
  <c r="M38" i="102"/>
  <c r="K38" i="102"/>
  <c r="I38" i="102"/>
  <c r="G38" i="102"/>
  <c r="V37" i="102"/>
  <c r="W36" i="102"/>
  <c r="U36" i="102"/>
  <c r="O36" i="102"/>
  <c r="M36" i="102"/>
  <c r="K36" i="102"/>
  <c r="I36" i="102"/>
  <c r="G36" i="102"/>
  <c r="V35" i="102"/>
  <c r="W34" i="102"/>
  <c r="U34" i="102"/>
  <c r="O34" i="102"/>
  <c r="M34" i="102"/>
  <c r="K34" i="102"/>
  <c r="I34" i="102"/>
  <c r="G34" i="102"/>
  <c r="V33" i="102"/>
  <c r="W32" i="102"/>
  <c r="U32" i="102"/>
  <c r="O32" i="102"/>
  <c r="M32" i="102"/>
  <c r="K32" i="102"/>
  <c r="I32" i="102"/>
  <c r="G32" i="102"/>
  <c r="V31" i="102"/>
  <c r="W30" i="102"/>
  <c r="U30" i="102"/>
  <c r="O30" i="102"/>
  <c r="M30" i="102"/>
  <c r="K30" i="102"/>
  <c r="I30" i="102"/>
  <c r="G30" i="102"/>
  <c r="C29" i="102"/>
  <c r="V29" i="102" s="1"/>
  <c r="C28" i="102"/>
  <c r="V28" i="102" s="1"/>
  <c r="C27" i="102"/>
  <c r="V27" i="102" s="1"/>
  <c r="C26" i="102"/>
  <c r="U23" i="102"/>
  <c r="U41" i="102" s="1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P23" i="52"/>
  <c r="P39" i="52" s="1"/>
  <c r="N23" i="52"/>
  <c r="N37" i="52" s="1"/>
  <c r="L23" i="52"/>
  <c r="L28" i="52" s="1"/>
  <c r="J23" i="52"/>
  <c r="J37" i="52" s="1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O20" i="52"/>
  <c r="O23" i="52" s="1"/>
  <c r="N20" i="52"/>
  <c r="M20" i="52"/>
  <c r="M23" i="52" s="1"/>
  <c r="L20" i="52"/>
  <c r="K20" i="52"/>
  <c r="K23" i="52" s="1"/>
  <c r="J20" i="52"/>
  <c r="C25" i="50"/>
  <c r="U22" i="50"/>
  <c r="U39" i="50" s="1"/>
  <c r="T22" i="50"/>
  <c r="R22" i="50"/>
  <c r="P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Q19" i="50"/>
  <c r="Q22" i="50" s="1"/>
  <c r="P19" i="50"/>
  <c r="N55" i="86"/>
  <c r="K55" i="86"/>
  <c r="J55" i="86"/>
  <c r="N54" i="86"/>
  <c r="K54" i="86"/>
  <c r="J54" i="86"/>
  <c r="N53" i="86"/>
  <c r="K53" i="86"/>
  <c r="J53" i="86"/>
  <c r="N52" i="86"/>
  <c r="K52" i="86"/>
  <c r="J52" i="86"/>
  <c r="N51" i="86"/>
  <c r="K51" i="86"/>
  <c r="J51" i="86"/>
  <c r="N50" i="86"/>
  <c r="K50" i="86"/>
  <c r="J50" i="86"/>
  <c r="N49" i="86"/>
  <c r="K49" i="86"/>
  <c r="J49" i="86"/>
  <c r="N48" i="86"/>
  <c r="K48" i="86"/>
  <c r="J48" i="86"/>
  <c r="N47" i="86"/>
  <c r="K47" i="86"/>
  <c r="J47" i="86"/>
  <c r="N46" i="86"/>
  <c r="K46" i="86"/>
  <c r="J46" i="86"/>
  <c r="N45" i="86"/>
  <c r="K45" i="86"/>
  <c r="J45" i="86"/>
  <c r="N44" i="86"/>
  <c r="K44" i="86"/>
  <c r="J44" i="86"/>
  <c r="N43" i="86"/>
  <c r="K43" i="86"/>
  <c r="J43" i="86"/>
  <c r="N42" i="86"/>
  <c r="K42" i="86"/>
  <c r="J42" i="86"/>
  <c r="N41" i="86"/>
  <c r="K41" i="86"/>
  <c r="J41" i="86"/>
  <c r="N40" i="86"/>
  <c r="K40" i="86"/>
  <c r="J40" i="86"/>
  <c r="N39" i="86"/>
  <c r="K39" i="86"/>
  <c r="J39" i="86"/>
  <c r="N38" i="86"/>
  <c r="K38" i="86"/>
  <c r="J38" i="86"/>
  <c r="N37" i="86"/>
  <c r="K37" i="86"/>
  <c r="J37" i="86"/>
  <c r="N36" i="86"/>
  <c r="K36" i="86"/>
  <c r="J36" i="86"/>
  <c r="N35" i="86"/>
  <c r="K35" i="86"/>
  <c r="J35" i="86"/>
  <c r="N34" i="86"/>
  <c r="K34" i="86"/>
  <c r="J34" i="86"/>
  <c r="N33" i="86"/>
  <c r="K33" i="86"/>
  <c r="J33" i="86"/>
  <c r="N32" i="86"/>
  <c r="K32" i="86"/>
  <c r="J32" i="86"/>
  <c r="N31" i="86"/>
  <c r="K31" i="86"/>
  <c r="J31" i="86"/>
  <c r="N30" i="86"/>
  <c r="K30" i="86"/>
  <c r="J30" i="86"/>
  <c r="N29" i="86"/>
  <c r="K29" i="86"/>
  <c r="J29" i="86"/>
  <c r="N28" i="86"/>
  <c r="J28" i="86"/>
  <c r="B28" i="86"/>
  <c r="K28" i="86" s="1"/>
  <c r="B27" i="86"/>
  <c r="J27" i="86" s="1"/>
  <c r="N26" i="86"/>
  <c r="J26" i="86"/>
  <c r="B26" i="86"/>
  <c r="K26" i="86" s="1"/>
  <c r="AN23" i="86"/>
  <c r="AO55" i="86" s="1"/>
  <c r="P23" i="86"/>
  <c r="Q55" i="86" s="1"/>
  <c r="N23" i="86"/>
  <c r="O55" i="86" s="1"/>
  <c r="L23" i="86"/>
  <c r="M55" i="86" s="1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U55" i="84" s="1"/>
  <c r="J55" i="84"/>
  <c r="K54" i="84"/>
  <c r="U54" i="84" s="1"/>
  <c r="J54" i="84"/>
  <c r="K53" i="84"/>
  <c r="U53" i="84" s="1"/>
  <c r="J53" i="84"/>
  <c r="K52" i="84"/>
  <c r="U52" i="84" s="1"/>
  <c r="J52" i="84"/>
  <c r="K51" i="84"/>
  <c r="U51" i="84" s="1"/>
  <c r="J51" i="84"/>
  <c r="K50" i="84"/>
  <c r="U50" i="84" s="1"/>
  <c r="J50" i="84"/>
  <c r="K49" i="84"/>
  <c r="U49" i="84" s="1"/>
  <c r="J49" i="84"/>
  <c r="K48" i="84"/>
  <c r="U48" i="84" s="1"/>
  <c r="J48" i="84"/>
  <c r="K47" i="84"/>
  <c r="U47" i="84" s="1"/>
  <c r="J47" i="84"/>
  <c r="M46" i="84"/>
  <c r="K46" i="84"/>
  <c r="U46" i="84" s="1"/>
  <c r="J46" i="84"/>
  <c r="K45" i="84"/>
  <c r="U45" i="84" s="1"/>
  <c r="J45" i="84"/>
  <c r="K44" i="84"/>
  <c r="U44" i="84" s="1"/>
  <c r="J44" i="84"/>
  <c r="K43" i="84"/>
  <c r="U43" i="84" s="1"/>
  <c r="J43" i="84"/>
  <c r="K42" i="84"/>
  <c r="M42" i="84" s="1"/>
  <c r="J42" i="84"/>
  <c r="K41" i="84"/>
  <c r="Q41" i="84" s="1"/>
  <c r="J41" i="84"/>
  <c r="K40" i="84"/>
  <c r="Q40" i="84" s="1"/>
  <c r="J40" i="84"/>
  <c r="K39" i="84"/>
  <c r="U39" i="84" s="1"/>
  <c r="J39" i="84"/>
  <c r="K38" i="84"/>
  <c r="U38" i="84" s="1"/>
  <c r="J38" i="84"/>
  <c r="K37" i="84"/>
  <c r="Q37" i="84" s="1"/>
  <c r="J37" i="84"/>
  <c r="K36" i="84"/>
  <c r="U36" i="84" s="1"/>
  <c r="J36" i="84"/>
  <c r="K35" i="84"/>
  <c r="Q35" i="84" s="1"/>
  <c r="J35" i="84"/>
  <c r="K34" i="84"/>
  <c r="U34" i="84" s="1"/>
  <c r="J34" i="84"/>
  <c r="K33" i="84"/>
  <c r="U33" i="84" s="1"/>
  <c r="J33" i="84"/>
  <c r="T32" i="84"/>
  <c r="P32" i="84"/>
  <c r="L32" i="84"/>
  <c r="K32" i="84"/>
  <c r="J32" i="84"/>
  <c r="T31" i="84"/>
  <c r="P31" i="84"/>
  <c r="L31" i="84"/>
  <c r="K31" i="84"/>
  <c r="J31" i="84"/>
  <c r="T30" i="84"/>
  <c r="P30" i="84"/>
  <c r="L30" i="84"/>
  <c r="K30" i="84"/>
  <c r="J30" i="84"/>
  <c r="T29" i="84"/>
  <c r="P29" i="84"/>
  <c r="L29" i="84"/>
  <c r="K29" i="84"/>
  <c r="J29" i="84"/>
  <c r="T28" i="84"/>
  <c r="P28" i="84"/>
  <c r="L28" i="84"/>
  <c r="J28" i="84"/>
  <c r="B28" i="84"/>
  <c r="K28" i="84" s="1"/>
  <c r="B27" i="84"/>
  <c r="J27" i="84" s="1"/>
  <c r="T26" i="84"/>
  <c r="P26" i="84"/>
  <c r="L26" i="84"/>
  <c r="J26" i="84"/>
  <c r="B26" i="84"/>
  <c r="K26" i="84" s="1"/>
  <c r="AD23" i="84"/>
  <c r="AD55" i="84" s="1"/>
  <c r="Z23" i="84"/>
  <c r="Z55" i="84" s="1"/>
  <c r="V23" i="84"/>
  <c r="V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X20" i="84"/>
  <c r="X23" i="84" s="1"/>
  <c r="V20" i="84"/>
  <c r="W40" i="96"/>
  <c r="U40" i="96"/>
  <c r="O40" i="96"/>
  <c r="M40" i="96"/>
  <c r="K40" i="96"/>
  <c r="I40" i="96"/>
  <c r="G40" i="96"/>
  <c r="V39" i="96"/>
  <c r="W38" i="96"/>
  <c r="U38" i="96"/>
  <c r="O38" i="96"/>
  <c r="M38" i="96"/>
  <c r="K38" i="96"/>
  <c r="I38" i="96"/>
  <c r="G38" i="96"/>
  <c r="V37" i="96"/>
  <c r="W36" i="96"/>
  <c r="U36" i="96"/>
  <c r="O36" i="96"/>
  <c r="M36" i="96"/>
  <c r="K36" i="96"/>
  <c r="I36" i="96"/>
  <c r="G36" i="96"/>
  <c r="V35" i="96"/>
  <c r="W34" i="96"/>
  <c r="U34" i="96"/>
  <c r="O34" i="96"/>
  <c r="M34" i="96"/>
  <c r="K34" i="96"/>
  <c r="I34" i="96"/>
  <c r="G34" i="96"/>
  <c r="V33" i="96"/>
  <c r="W32" i="96"/>
  <c r="U32" i="96"/>
  <c r="O32" i="96"/>
  <c r="M32" i="96"/>
  <c r="K32" i="96"/>
  <c r="I32" i="96"/>
  <c r="G32" i="96"/>
  <c r="V31" i="96"/>
  <c r="W30" i="96"/>
  <c r="U30" i="96"/>
  <c r="O30" i="96"/>
  <c r="M30" i="96"/>
  <c r="K30" i="96"/>
  <c r="I30" i="96"/>
  <c r="G30" i="96"/>
  <c r="V29" i="96"/>
  <c r="W28" i="96"/>
  <c r="U28" i="96"/>
  <c r="O28" i="96"/>
  <c r="M28" i="96"/>
  <c r="K28" i="96"/>
  <c r="I28" i="96"/>
  <c r="G28" i="96"/>
  <c r="V27" i="96"/>
  <c r="W26" i="96"/>
  <c r="U26" i="96"/>
  <c r="O26" i="96"/>
  <c r="M26" i="96"/>
  <c r="K26" i="96"/>
  <c r="I26" i="96"/>
  <c r="G26" i="96"/>
  <c r="C25" i="96"/>
  <c r="U22" i="96"/>
  <c r="U39" i="96" s="1"/>
  <c r="O22" i="96"/>
  <c r="O39" i="96" s="1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H40" i="100"/>
  <c r="T39" i="100"/>
  <c r="S39" i="100"/>
  <c r="T38" i="100"/>
  <c r="S38" i="100"/>
  <c r="H38" i="100"/>
  <c r="T37" i="100"/>
  <c r="S37" i="100"/>
  <c r="T36" i="100"/>
  <c r="S36" i="100"/>
  <c r="H36" i="100"/>
  <c r="T35" i="100"/>
  <c r="S35" i="100"/>
  <c r="T34" i="100"/>
  <c r="S34" i="100"/>
  <c r="H34" i="100"/>
  <c r="T33" i="100"/>
  <c r="S33" i="100"/>
  <c r="T32" i="100"/>
  <c r="S32" i="100"/>
  <c r="H32" i="100"/>
  <c r="T31" i="100"/>
  <c r="S31" i="100"/>
  <c r="T30" i="100"/>
  <c r="S30" i="100"/>
  <c r="H30" i="100"/>
  <c r="T29" i="100"/>
  <c r="S29" i="100"/>
  <c r="T28" i="100"/>
  <c r="S28" i="100"/>
  <c r="H28" i="100"/>
  <c r="S27" i="100"/>
  <c r="C27" i="100"/>
  <c r="T27" i="100" s="1"/>
  <c r="S26" i="100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W40" i="49"/>
  <c r="U40" i="49"/>
  <c r="T40" i="49"/>
  <c r="S40" i="49"/>
  <c r="I40" i="49"/>
  <c r="G40" i="49"/>
  <c r="V39" i="49"/>
  <c r="T39" i="49"/>
  <c r="S39" i="49"/>
  <c r="W38" i="49"/>
  <c r="U38" i="49"/>
  <c r="T38" i="49"/>
  <c r="S38" i="49"/>
  <c r="I38" i="49"/>
  <c r="G38" i="49"/>
  <c r="V37" i="49"/>
  <c r="T37" i="49"/>
  <c r="S37" i="49"/>
  <c r="W36" i="49"/>
  <c r="U36" i="49"/>
  <c r="T36" i="49"/>
  <c r="S36" i="49"/>
  <c r="I36" i="49"/>
  <c r="G36" i="49"/>
  <c r="V35" i="49"/>
  <c r="T35" i="49"/>
  <c r="S35" i="49"/>
  <c r="W34" i="49"/>
  <c r="U34" i="49"/>
  <c r="T34" i="49"/>
  <c r="S34" i="49"/>
  <c r="I34" i="49"/>
  <c r="G34" i="49"/>
  <c r="V33" i="49"/>
  <c r="T33" i="49"/>
  <c r="S33" i="49"/>
  <c r="W32" i="49"/>
  <c r="U32" i="49"/>
  <c r="T32" i="49"/>
  <c r="S32" i="49"/>
  <c r="I32" i="49"/>
  <c r="G32" i="49"/>
  <c r="V31" i="49"/>
  <c r="T31" i="49"/>
  <c r="S31" i="49"/>
  <c r="W30" i="49"/>
  <c r="U30" i="49"/>
  <c r="T30" i="49"/>
  <c r="S30" i="49"/>
  <c r="I30" i="49"/>
  <c r="G30" i="49"/>
  <c r="V29" i="49"/>
  <c r="T29" i="49"/>
  <c r="S29" i="49"/>
  <c r="W28" i="49"/>
  <c r="U28" i="49"/>
  <c r="T28" i="49"/>
  <c r="S28" i="49"/>
  <c r="I28" i="49"/>
  <c r="G28" i="49"/>
  <c r="C27" i="49"/>
  <c r="S27" i="49" s="1"/>
  <c r="C26" i="49"/>
  <c r="S26" i="49" s="1"/>
  <c r="U23" i="49"/>
  <c r="U39" i="49" s="1"/>
  <c r="I23" i="49"/>
  <c r="V40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J41" i="101"/>
  <c r="H41" i="101"/>
  <c r="U40" i="101"/>
  <c r="S40" i="101"/>
  <c r="S39" i="101"/>
  <c r="J39" i="101"/>
  <c r="H39" i="101"/>
  <c r="U38" i="101"/>
  <c r="S38" i="101"/>
  <c r="S37" i="101"/>
  <c r="J37" i="101"/>
  <c r="H37" i="101"/>
  <c r="U36" i="101"/>
  <c r="S36" i="101"/>
  <c r="S35" i="101"/>
  <c r="J35" i="101"/>
  <c r="H35" i="101"/>
  <c r="U34" i="101"/>
  <c r="S34" i="101"/>
  <c r="S33" i="101"/>
  <c r="J33" i="101"/>
  <c r="H33" i="101"/>
  <c r="U32" i="101"/>
  <c r="S32" i="101"/>
  <c r="S31" i="101"/>
  <c r="J31" i="101"/>
  <c r="H31" i="101"/>
  <c r="U30" i="101"/>
  <c r="S30" i="101"/>
  <c r="S29" i="101"/>
  <c r="J29" i="101"/>
  <c r="H29" i="101"/>
  <c r="U28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H40" i="101" s="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W41" i="95"/>
  <c r="S41" i="95"/>
  <c r="K41" i="95"/>
  <c r="I41" i="95"/>
  <c r="G41" i="95"/>
  <c r="V40" i="95"/>
  <c r="T40" i="95"/>
  <c r="S40" i="95"/>
  <c r="W39" i="95"/>
  <c r="S39" i="95"/>
  <c r="K39" i="95"/>
  <c r="I39" i="95"/>
  <c r="G39" i="95"/>
  <c r="V38" i="95"/>
  <c r="T38" i="95"/>
  <c r="S38" i="95"/>
  <c r="W37" i="95"/>
  <c r="S37" i="95"/>
  <c r="K37" i="95"/>
  <c r="I37" i="95"/>
  <c r="G37" i="95"/>
  <c r="V36" i="95"/>
  <c r="T36" i="95"/>
  <c r="S36" i="95"/>
  <c r="W35" i="95"/>
  <c r="S35" i="95"/>
  <c r="K35" i="95"/>
  <c r="I35" i="95"/>
  <c r="G35" i="95"/>
  <c r="V34" i="95"/>
  <c r="T34" i="95"/>
  <c r="S34" i="95"/>
  <c r="W33" i="95"/>
  <c r="S33" i="95"/>
  <c r="K33" i="95"/>
  <c r="I33" i="95"/>
  <c r="G33" i="95"/>
  <c r="V32" i="95"/>
  <c r="T32" i="95"/>
  <c r="S32" i="95"/>
  <c r="W31" i="95"/>
  <c r="S31" i="95"/>
  <c r="K31" i="95"/>
  <c r="I31" i="95"/>
  <c r="G31" i="95"/>
  <c r="V30" i="95"/>
  <c r="T30" i="95"/>
  <c r="S30" i="95"/>
  <c r="W29" i="95"/>
  <c r="S29" i="95"/>
  <c r="K29" i="95"/>
  <c r="I29" i="95"/>
  <c r="G29" i="95"/>
  <c r="V28" i="95"/>
  <c r="T28" i="95"/>
  <c r="S28" i="95"/>
  <c r="S27" i="95"/>
  <c r="K27" i="95"/>
  <c r="I27" i="95"/>
  <c r="G27" i="95"/>
  <c r="C27" i="95"/>
  <c r="S26" i="95"/>
  <c r="K26" i="95"/>
  <c r="I26" i="95"/>
  <c r="G26" i="95"/>
  <c r="C26" i="95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J37" i="80" l="1"/>
  <c r="L39" i="80"/>
  <c r="X26" i="63"/>
  <c r="T29" i="63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I28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M28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K28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A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P27" i="57"/>
  <c r="T33" i="57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N25" i="57"/>
  <c r="T27" i="57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X27" i="63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V32" i="63"/>
  <c r="O30" i="97"/>
  <c r="E31" i="97"/>
  <c r="M31" i="97"/>
  <c r="K32" i="97"/>
  <c r="I33" i="97"/>
  <c r="Q33" i="97"/>
  <c r="G34" i="97"/>
  <c r="O34" i="97"/>
  <c r="E35" i="97"/>
  <c r="M35" i="97"/>
  <c r="K36" i="97"/>
  <c r="I37" i="97"/>
  <c r="Q37" i="97"/>
  <c r="K30" i="97"/>
  <c r="I31" i="97"/>
  <c r="Q31" i="97"/>
  <c r="G32" i="97"/>
  <c r="O32" i="97"/>
  <c r="E33" i="97"/>
  <c r="M33" i="97"/>
  <c r="K34" i="97"/>
  <c r="I35" i="97"/>
  <c r="Q35" i="97"/>
  <c r="G36" i="97"/>
  <c r="O36" i="97"/>
  <c r="E37" i="97"/>
  <c r="M37" i="97"/>
  <c r="S32" i="97"/>
  <c r="U33" i="97"/>
  <c r="S36" i="97"/>
  <c r="U37" i="97"/>
  <c r="S30" i="97"/>
  <c r="U31" i="97"/>
  <c r="S34" i="97"/>
  <c r="U35" i="97"/>
  <c r="Z31" i="108"/>
  <c r="G33" i="108"/>
  <c r="W33" i="108"/>
  <c r="M35" i="108"/>
  <c r="G37" i="108"/>
  <c r="W37" i="108"/>
  <c r="M39" i="108"/>
  <c r="I40" i="108"/>
  <c r="O42" i="108"/>
  <c r="U44" i="108"/>
  <c r="AA50" i="108"/>
  <c r="Z27" i="108"/>
  <c r="O33" i="108"/>
  <c r="Z34" i="108"/>
  <c r="U35" i="108"/>
  <c r="Z38" i="108"/>
  <c r="Y40" i="108"/>
  <c r="Z43" i="108"/>
  <c r="S46" i="108"/>
  <c r="H30" i="81"/>
  <c r="P30" i="81"/>
  <c r="X30" i="81"/>
  <c r="J31" i="81"/>
  <c r="R31" i="81"/>
  <c r="J33" i="81"/>
  <c r="R33" i="81"/>
  <c r="N37" i="81"/>
  <c r="V37" i="81"/>
  <c r="L30" i="81"/>
  <c r="T30" i="81"/>
  <c r="N31" i="81"/>
  <c r="V31" i="81"/>
  <c r="G35" i="65"/>
  <c r="G34" i="65"/>
  <c r="G31" i="65"/>
  <c r="G30" i="65"/>
  <c r="G28" i="65"/>
  <c r="AA40" i="65"/>
  <c r="AA38" i="65"/>
  <c r="Z37" i="65"/>
  <c r="AA36" i="65"/>
  <c r="AA35" i="65"/>
  <c r="I35" i="65"/>
  <c r="Z34" i="65"/>
  <c r="I34" i="65"/>
  <c r="Z33" i="65"/>
  <c r="AA32" i="65"/>
  <c r="AA31" i="65"/>
  <c r="AA30" i="65"/>
  <c r="Z28" i="65"/>
  <c r="I28" i="65"/>
  <c r="AA27" i="65"/>
  <c r="K35" i="65"/>
  <c r="K34" i="65"/>
  <c r="K31" i="65"/>
  <c r="K30" i="65"/>
  <c r="K28" i="65"/>
  <c r="M35" i="65"/>
  <c r="M34" i="65"/>
  <c r="M28" i="65"/>
  <c r="M26" i="65"/>
  <c r="O35" i="65"/>
  <c r="O34" i="65"/>
  <c r="O31" i="65"/>
  <c r="O30" i="65"/>
  <c r="O28" i="65"/>
  <c r="O26" i="65"/>
  <c r="Q35" i="65"/>
  <c r="Q34" i="65"/>
  <c r="Q28" i="65"/>
  <c r="Q26" i="65"/>
  <c r="S35" i="65"/>
  <c r="S34" i="65"/>
  <c r="S31" i="65"/>
  <c r="S30" i="65"/>
  <c r="S28" i="65"/>
  <c r="S26" i="65"/>
  <c r="U36" i="65"/>
  <c r="U35" i="65"/>
  <c r="W36" i="65"/>
  <c r="W37" i="65"/>
  <c r="W33" i="65"/>
  <c r="Y36" i="65"/>
  <c r="Y35" i="65"/>
  <c r="G26" i="65"/>
  <c r="I26" i="65"/>
  <c r="K26" i="65"/>
  <c r="N26" i="65"/>
  <c r="R26" i="65"/>
  <c r="I27" i="65"/>
  <c r="M27" i="65"/>
  <c r="Q27" i="65"/>
  <c r="Z27" i="65"/>
  <c r="I30" i="65"/>
  <c r="Q30" i="65"/>
  <c r="Z31" i="65"/>
  <c r="M31" i="65"/>
  <c r="W31" i="65"/>
  <c r="I32" i="65"/>
  <c r="M32" i="65"/>
  <c r="Q32" i="65"/>
  <c r="Z32" i="65"/>
  <c r="I33" i="65"/>
  <c r="M33" i="65"/>
  <c r="Q33" i="65"/>
  <c r="U33" i="65"/>
  <c r="AA33" i="65"/>
  <c r="J34" i="65"/>
  <c r="N34" i="65"/>
  <c r="R34" i="65"/>
  <c r="AA34" i="65"/>
  <c r="W35" i="65"/>
  <c r="G36" i="65"/>
  <c r="K36" i="65"/>
  <c r="O36" i="65"/>
  <c r="S36" i="65"/>
  <c r="G37" i="65"/>
  <c r="K37" i="65"/>
  <c r="O37" i="65"/>
  <c r="S37" i="65"/>
  <c r="Y37" i="65"/>
  <c r="AA39" i="65"/>
  <c r="H37" i="65"/>
  <c r="H36" i="65"/>
  <c r="H33" i="65"/>
  <c r="H32" i="65"/>
  <c r="H27" i="65"/>
  <c r="J37" i="65"/>
  <c r="J36" i="65"/>
  <c r="J33" i="65"/>
  <c r="J32" i="65"/>
  <c r="J27" i="65"/>
  <c r="L37" i="65"/>
  <c r="L36" i="65"/>
  <c r="L33" i="65"/>
  <c r="L32" i="65"/>
  <c r="L27" i="65"/>
  <c r="N37" i="65"/>
  <c r="N36" i="65"/>
  <c r="N33" i="65"/>
  <c r="N32" i="65"/>
  <c r="N27" i="65"/>
  <c r="P37" i="65"/>
  <c r="P36" i="65"/>
  <c r="P33" i="65"/>
  <c r="P32" i="65"/>
  <c r="P27" i="65"/>
  <c r="R37" i="65"/>
  <c r="R36" i="65"/>
  <c r="R33" i="65"/>
  <c r="R32" i="65"/>
  <c r="R27" i="65"/>
  <c r="T37" i="65"/>
  <c r="T36" i="65"/>
  <c r="T33" i="65"/>
  <c r="T32" i="65"/>
  <c r="T27" i="65"/>
  <c r="H26" i="65"/>
  <c r="J26" i="65"/>
  <c r="L26" i="65"/>
  <c r="P26" i="65"/>
  <c r="T26" i="65"/>
  <c r="G27" i="65"/>
  <c r="K27" i="65"/>
  <c r="O27" i="65"/>
  <c r="S27" i="65"/>
  <c r="J28" i="65"/>
  <c r="N28" i="65"/>
  <c r="R28" i="65"/>
  <c r="AA28" i="65"/>
  <c r="Z30" i="65"/>
  <c r="M30" i="65"/>
  <c r="W30" i="65"/>
  <c r="I31" i="65"/>
  <c r="Q31" i="65"/>
  <c r="G32" i="65"/>
  <c r="K32" i="65"/>
  <c r="O32" i="65"/>
  <c r="S32" i="65"/>
  <c r="G33" i="65"/>
  <c r="K33" i="65"/>
  <c r="O33" i="65"/>
  <c r="S33" i="65"/>
  <c r="Y33" i="65"/>
  <c r="H34" i="65"/>
  <c r="L34" i="65"/>
  <c r="P34" i="65"/>
  <c r="T34" i="65"/>
  <c r="H35" i="65"/>
  <c r="L35" i="65"/>
  <c r="P35" i="65"/>
  <c r="T35" i="65"/>
  <c r="Z35" i="65"/>
  <c r="I36" i="65"/>
  <c r="M36" i="65"/>
  <c r="Q36" i="65"/>
  <c r="Z36" i="65"/>
  <c r="I37" i="65"/>
  <c r="M37" i="65"/>
  <c r="Q37" i="65"/>
  <c r="U37" i="65"/>
  <c r="AA37" i="65"/>
  <c r="AA29" i="65"/>
  <c r="U26" i="65"/>
  <c r="W26" i="65"/>
  <c r="Y26" i="65"/>
  <c r="U27" i="65"/>
  <c r="W27" i="65"/>
  <c r="Y27" i="65"/>
  <c r="U28" i="65"/>
  <c r="W28" i="65"/>
  <c r="Y28" i="65"/>
  <c r="U30" i="65"/>
  <c r="Y30" i="65"/>
  <c r="U31" i="65"/>
  <c r="Y31" i="65"/>
  <c r="U32" i="65"/>
  <c r="W32" i="65"/>
  <c r="Y32" i="65"/>
  <c r="V33" i="65"/>
  <c r="X33" i="65"/>
  <c r="U34" i="65"/>
  <c r="W34" i="65"/>
  <c r="Y34" i="65"/>
  <c r="V35" i="65"/>
  <c r="X35" i="65"/>
  <c r="V37" i="65"/>
  <c r="X37" i="65"/>
  <c r="V26" i="65"/>
  <c r="X26" i="65"/>
  <c r="V27" i="65"/>
  <c r="X27" i="65"/>
  <c r="V28" i="65"/>
  <c r="X28" i="65"/>
  <c r="V32" i="65"/>
  <c r="X32" i="65"/>
  <c r="V34" i="65"/>
  <c r="X34" i="65"/>
  <c r="H31" i="65"/>
  <c r="J31" i="65"/>
  <c r="L31" i="65"/>
  <c r="N31" i="65"/>
  <c r="P31" i="65"/>
  <c r="R31" i="65"/>
  <c r="T31" i="65"/>
  <c r="V31" i="65"/>
  <c r="X31" i="65"/>
  <c r="H30" i="65"/>
  <c r="J30" i="65"/>
  <c r="L30" i="65"/>
  <c r="N30" i="65"/>
  <c r="P30" i="65"/>
  <c r="R30" i="65"/>
  <c r="T30" i="65"/>
  <c r="V30" i="65"/>
  <c r="X30" i="65"/>
  <c r="H29" i="65"/>
  <c r="J29" i="65"/>
  <c r="L29" i="65"/>
  <c r="N29" i="65"/>
  <c r="P29" i="65"/>
  <c r="R29" i="65"/>
  <c r="T29" i="65"/>
  <c r="V29" i="65"/>
  <c r="X29" i="65"/>
  <c r="Z29" i="65"/>
  <c r="G29" i="65"/>
  <c r="I29" i="65"/>
  <c r="K29" i="65"/>
  <c r="M29" i="65"/>
  <c r="O29" i="65"/>
  <c r="Q29" i="65"/>
  <c r="S29" i="65"/>
  <c r="U29" i="65"/>
  <c r="W29" i="65"/>
  <c r="Y29" i="65"/>
  <c r="P26" i="63"/>
  <c r="P27" i="63"/>
  <c r="V28" i="63"/>
  <c r="L29" i="63"/>
  <c r="R30" i="63"/>
  <c r="H31" i="63"/>
  <c r="X31" i="63"/>
  <c r="N32" i="63"/>
  <c r="T33" i="63"/>
  <c r="H26" i="63"/>
  <c r="H27" i="63"/>
  <c r="N28" i="63"/>
  <c r="J30" i="63"/>
  <c r="P31" i="63"/>
  <c r="L33" i="63"/>
  <c r="R33" i="80"/>
  <c r="T35" i="80"/>
  <c r="H39" i="80"/>
  <c r="J41" i="80"/>
  <c r="J33" i="80"/>
  <c r="L35" i="80"/>
  <c r="N37" i="80"/>
  <c r="P39" i="80"/>
  <c r="R41" i="80"/>
  <c r="I25" i="78"/>
  <c r="S27" i="78"/>
  <c r="K29" i="78"/>
  <c r="AA29" i="78"/>
  <c r="S31" i="78"/>
  <c r="K33" i="78"/>
  <c r="AA33" i="78"/>
  <c r="AC38" i="78"/>
  <c r="M42" i="78"/>
  <c r="U44" i="78"/>
  <c r="AC46" i="78"/>
  <c r="M50" i="78"/>
  <c r="K27" i="78"/>
  <c r="AA27" i="78"/>
  <c r="S29" i="78"/>
  <c r="M38" i="78"/>
  <c r="U40" i="78"/>
  <c r="AC42" i="78"/>
  <c r="AL30" i="46"/>
  <c r="AD30" i="46"/>
  <c r="V30" i="46"/>
  <c r="N30" i="46"/>
  <c r="AF30" i="46"/>
  <c r="X30" i="46"/>
  <c r="P30" i="46"/>
  <c r="AH30" i="46"/>
  <c r="Z30" i="46"/>
  <c r="R30" i="46"/>
  <c r="AJ30" i="46"/>
  <c r="AB30" i="46"/>
  <c r="T30" i="46"/>
  <c r="R25" i="57"/>
  <c r="J25" i="57"/>
  <c r="H27" i="57"/>
  <c r="L27" i="57"/>
  <c r="P29" i="57"/>
  <c r="H33" i="57"/>
  <c r="L33" i="57"/>
  <c r="P33" i="57"/>
  <c r="R34" i="57"/>
  <c r="N36" i="57"/>
  <c r="H38" i="57"/>
  <c r="P38" i="57"/>
  <c r="H40" i="57"/>
  <c r="P40" i="57"/>
  <c r="H42" i="57"/>
  <c r="P42" i="57"/>
  <c r="H44" i="57"/>
  <c r="P44" i="57"/>
  <c r="H46" i="57"/>
  <c r="P46" i="57"/>
  <c r="H48" i="57"/>
  <c r="P48" i="57"/>
  <c r="H50" i="57"/>
  <c r="P50" i="57"/>
  <c r="H52" i="57"/>
  <c r="P52" i="57"/>
  <c r="H54" i="57"/>
  <c r="P54" i="57"/>
  <c r="L56" i="57"/>
  <c r="L58" i="57"/>
  <c r="T60" i="57"/>
  <c r="T61" i="57"/>
  <c r="R62" i="57"/>
  <c r="P63" i="57"/>
  <c r="L65" i="57"/>
  <c r="N69" i="57"/>
  <c r="H25" i="57"/>
  <c r="L25" i="57"/>
  <c r="P25" i="57"/>
  <c r="T25" i="57"/>
  <c r="J27" i="57"/>
  <c r="N27" i="57"/>
  <c r="R27" i="57"/>
  <c r="H29" i="57"/>
  <c r="J33" i="57"/>
  <c r="N33" i="57"/>
  <c r="R33" i="57"/>
  <c r="N34" i="57"/>
  <c r="J36" i="57"/>
  <c r="R36" i="57"/>
  <c r="L38" i="57"/>
  <c r="T38" i="57"/>
  <c r="L40" i="57"/>
  <c r="T40" i="57"/>
  <c r="L42" i="57"/>
  <c r="T42" i="57"/>
  <c r="L44" i="57"/>
  <c r="T44" i="57"/>
  <c r="L46" i="57"/>
  <c r="T46" i="57"/>
  <c r="L48" i="57"/>
  <c r="T48" i="57"/>
  <c r="L50" i="57"/>
  <c r="T50" i="57"/>
  <c r="L52" i="57"/>
  <c r="T52" i="57"/>
  <c r="L54" i="57"/>
  <c r="T54" i="57"/>
  <c r="T56" i="57"/>
  <c r="T58" i="57"/>
  <c r="L60" i="57"/>
  <c r="L61" i="57"/>
  <c r="J62" i="57"/>
  <c r="H63" i="57"/>
  <c r="N64" i="57"/>
  <c r="T65" i="57"/>
  <c r="T71" i="57"/>
  <c r="V26" i="57"/>
  <c r="V64" i="57"/>
  <c r="V33" i="57"/>
  <c r="V27" i="57"/>
  <c r="V25" i="57"/>
  <c r="V36" i="57"/>
  <c r="V34" i="57"/>
  <c r="X26" i="57"/>
  <c r="X63" i="57"/>
  <c r="X54" i="57"/>
  <c r="X52" i="57"/>
  <c r="X50" i="57"/>
  <c r="X48" i="57"/>
  <c r="X46" i="57"/>
  <c r="X44" i="57"/>
  <c r="X42" i="57"/>
  <c r="X40" i="57"/>
  <c r="X38" i="57"/>
  <c r="X33" i="57"/>
  <c r="X29" i="57"/>
  <c r="X27" i="57"/>
  <c r="X25" i="57"/>
  <c r="Z26" i="57"/>
  <c r="Z36" i="57"/>
  <c r="Z34" i="57"/>
  <c r="Z33" i="57"/>
  <c r="Z27" i="57"/>
  <c r="Z25" i="57"/>
  <c r="Z62" i="57"/>
  <c r="AB26" i="57"/>
  <c r="AB61" i="57"/>
  <c r="AB56" i="57"/>
  <c r="AB60" i="57"/>
  <c r="AB58" i="57"/>
  <c r="AB54" i="57"/>
  <c r="AB52" i="57"/>
  <c r="AB50" i="57"/>
  <c r="AB48" i="57"/>
  <c r="AB46" i="57"/>
  <c r="AB44" i="57"/>
  <c r="AB42" i="57"/>
  <c r="AB40" i="57"/>
  <c r="AB38" i="57"/>
  <c r="AB33" i="57"/>
  <c r="AB27" i="57"/>
  <c r="AB25" i="57"/>
  <c r="AD26" i="57"/>
  <c r="AD33" i="57"/>
  <c r="AD27" i="57"/>
  <c r="AD25" i="57"/>
  <c r="AD70" i="57"/>
  <c r="AD64" i="57"/>
  <c r="AD36" i="57"/>
  <c r="AD34" i="57"/>
  <c r="AB31" i="57"/>
  <c r="AD29" i="57"/>
  <c r="AU30" i="46"/>
  <c r="AB31" i="99"/>
  <c r="R31" i="99"/>
  <c r="V31" i="99"/>
  <c r="Z31" i="99"/>
  <c r="AF31" i="99"/>
  <c r="AN30" i="46"/>
  <c r="AP30" i="46"/>
  <c r="AR30" i="46"/>
  <c r="AT30" i="46"/>
  <c r="AV30" i="46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Z29" i="108"/>
  <c r="K33" i="108"/>
  <c r="S33" i="108"/>
  <c r="AA33" i="108"/>
  <c r="I35" i="108"/>
  <c r="Q35" i="108"/>
  <c r="Y35" i="108"/>
  <c r="K37" i="108"/>
  <c r="AA37" i="108"/>
  <c r="I39" i="108"/>
  <c r="Q39" i="108"/>
  <c r="K30" i="107"/>
  <c r="S30" i="107"/>
  <c r="AA30" i="107"/>
  <c r="G31" i="107"/>
  <c r="O31" i="107"/>
  <c r="W31" i="107"/>
  <c r="G33" i="107"/>
  <c r="O33" i="107"/>
  <c r="W33" i="107"/>
  <c r="Z34" i="107"/>
  <c r="G37" i="107"/>
  <c r="O37" i="107"/>
  <c r="W37" i="107"/>
  <c r="Z27" i="107"/>
  <c r="Z28" i="107"/>
  <c r="AA29" i="107"/>
  <c r="K31" i="107"/>
  <c r="S31" i="107"/>
  <c r="AA31" i="107"/>
  <c r="K33" i="107"/>
  <c r="S33" i="107"/>
  <c r="AA33" i="107"/>
  <c r="I35" i="107"/>
  <c r="T32" i="80"/>
  <c r="N33" i="80"/>
  <c r="G70" i="78"/>
  <c r="G25" i="78"/>
  <c r="AF63" i="78"/>
  <c r="I58" i="78"/>
  <c r="I56" i="78"/>
  <c r="I54" i="78"/>
  <c r="I52" i="78"/>
  <c r="I50" i="78"/>
  <c r="I48" i="78"/>
  <c r="I46" i="78"/>
  <c r="I44" i="78"/>
  <c r="I42" i="78"/>
  <c r="I40" i="78"/>
  <c r="I38" i="78"/>
  <c r="I35" i="78"/>
  <c r="I33" i="78"/>
  <c r="I31" i="78"/>
  <c r="I29" i="78"/>
  <c r="I27" i="78"/>
  <c r="AF75" i="78"/>
  <c r="AE66" i="78"/>
  <c r="K36" i="78"/>
  <c r="K25" i="78"/>
  <c r="K68" i="78"/>
  <c r="M71" i="78"/>
  <c r="M33" i="78"/>
  <c r="M31" i="78"/>
  <c r="M29" i="78"/>
  <c r="M27" i="78"/>
  <c r="M56" i="78"/>
  <c r="M54" i="78"/>
  <c r="Q56" i="78"/>
  <c r="Q54" i="78"/>
  <c r="Q52" i="78"/>
  <c r="Q50" i="78"/>
  <c r="Q48" i="78"/>
  <c r="Q46" i="78"/>
  <c r="Q44" i="78"/>
  <c r="Q42" i="78"/>
  <c r="Q40" i="78"/>
  <c r="Q38" i="78"/>
  <c r="Q33" i="78"/>
  <c r="Q31" i="78"/>
  <c r="Q29" i="78"/>
  <c r="Q27" i="78"/>
  <c r="Q69" i="78"/>
  <c r="Q58" i="78"/>
  <c r="S72" i="78"/>
  <c r="S36" i="78"/>
  <c r="S25" i="78"/>
  <c r="U67" i="78"/>
  <c r="U33" i="78"/>
  <c r="U31" i="78"/>
  <c r="U29" i="78"/>
  <c r="U27" i="78"/>
  <c r="U54" i="78"/>
  <c r="U52" i="78"/>
  <c r="W25" i="78"/>
  <c r="W70" i="78"/>
  <c r="Y58" i="78"/>
  <c r="Y54" i="78"/>
  <c r="Y52" i="78"/>
  <c r="Y50" i="78"/>
  <c r="Y48" i="78"/>
  <c r="Y46" i="78"/>
  <c r="Y44" i="78"/>
  <c r="Y42" i="78"/>
  <c r="Y40" i="78"/>
  <c r="Y38" i="78"/>
  <c r="Y33" i="78"/>
  <c r="Y31" i="78"/>
  <c r="Y29" i="78"/>
  <c r="Y27" i="78"/>
  <c r="Y56" i="78"/>
  <c r="AA68" i="78"/>
  <c r="AA36" i="78"/>
  <c r="AA25" i="78"/>
  <c r="AC33" i="78"/>
  <c r="AC31" i="78"/>
  <c r="AC29" i="78"/>
  <c r="AC27" i="78"/>
  <c r="AC71" i="78"/>
  <c r="AC54" i="78"/>
  <c r="AC52" i="78"/>
  <c r="M25" i="78"/>
  <c r="U25" i="78"/>
  <c r="AC25" i="78"/>
  <c r="AF26" i="78"/>
  <c r="G27" i="78"/>
  <c r="O27" i="78"/>
  <c r="W27" i="78"/>
  <c r="AE27" i="78"/>
  <c r="AF28" i="78"/>
  <c r="G29" i="78"/>
  <c r="O29" i="78"/>
  <c r="W29" i="78"/>
  <c r="AE29" i="78"/>
  <c r="AF30" i="78"/>
  <c r="G31" i="78"/>
  <c r="O31" i="78"/>
  <c r="W31" i="78"/>
  <c r="AE31" i="78"/>
  <c r="AF32" i="78"/>
  <c r="G33" i="78"/>
  <c r="O33" i="78"/>
  <c r="W33" i="78"/>
  <c r="AE33" i="78"/>
  <c r="AF34" i="78"/>
  <c r="G35" i="78"/>
  <c r="O36" i="78"/>
  <c r="AE36" i="78"/>
  <c r="U38" i="78"/>
  <c r="M40" i="78"/>
  <c r="AC40" i="78"/>
  <c r="U42" i="78"/>
  <c r="M44" i="78"/>
  <c r="AC44" i="78"/>
  <c r="U46" i="78"/>
  <c r="M48" i="78"/>
  <c r="AC48" i="78"/>
  <c r="U50" i="78"/>
  <c r="M52" i="78"/>
  <c r="N50" i="46"/>
  <c r="N47" i="46"/>
  <c r="N45" i="46"/>
  <c r="N43" i="46"/>
  <c r="N41" i="46"/>
  <c r="N39" i="46"/>
  <c r="M34" i="46"/>
  <c r="M33" i="46"/>
  <c r="M31" i="46"/>
  <c r="R52" i="46"/>
  <c r="R48" i="46"/>
  <c r="R47" i="46"/>
  <c r="R45" i="46"/>
  <c r="R43" i="46"/>
  <c r="R41" i="46"/>
  <c r="R39" i="46"/>
  <c r="Q36" i="46"/>
  <c r="U57" i="46"/>
  <c r="V47" i="46"/>
  <c r="V45" i="46"/>
  <c r="V43" i="46"/>
  <c r="V41" i="46"/>
  <c r="V39" i="46"/>
  <c r="U33" i="46"/>
  <c r="U31" i="46"/>
  <c r="V50" i="46"/>
  <c r="U34" i="46"/>
  <c r="Y55" i="46"/>
  <c r="Z52" i="46"/>
  <c r="Z48" i="46"/>
  <c r="Y36" i="46"/>
  <c r="Z47" i="46"/>
  <c r="Z45" i="46"/>
  <c r="Z43" i="46"/>
  <c r="Z41" i="46"/>
  <c r="Z39" i="46"/>
  <c r="AD50" i="46"/>
  <c r="AD47" i="46"/>
  <c r="AD45" i="46"/>
  <c r="AD43" i="46"/>
  <c r="AD41" i="46"/>
  <c r="AD39" i="46"/>
  <c r="AC34" i="46"/>
  <c r="AC31" i="46"/>
  <c r="AH52" i="46"/>
  <c r="AH48" i="46"/>
  <c r="AH47" i="46"/>
  <c r="AH45" i="46"/>
  <c r="AH43" i="46"/>
  <c r="AH41" i="46"/>
  <c r="AH39" i="46"/>
  <c r="AG36" i="46"/>
  <c r="AL47" i="46"/>
  <c r="AL45" i="46"/>
  <c r="AL43" i="46"/>
  <c r="AL41" i="46"/>
  <c r="AL39" i="46"/>
  <c r="AK31" i="46"/>
  <c r="AK57" i="46"/>
  <c r="AL50" i="46"/>
  <c r="AK34" i="46"/>
  <c r="AP52" i="46"/>
  <c r="AP48" i="46"/>
  <c r="AO36" i="46"/>
  <c r="AO55" i="46"/>
  <c r="AP47" i="46"/>
  <c r="AP45" i="46"/>
  <c r="AP43" i="46"/>
  <c r="AP41" i="46"/>
  <c r="AP39" i="46"/>
  <c r="AT50" i="46"/>
  <c r="AT47" i="46"/>
  <c r="AT45" i="46"/>
  <c r="AT43" i="46"/>
  <c r="AT41" i="46"/>
  <c r="AT39" i="46"/>
  <c r="AS34" i="46"/>
  <c r="AS31" i="46"/>
  <c r="AX52" i="46"/>
  <c r="AX48" i="46"/>
  <c r="AX45" i="46"/>
  <c r="AX43" i="46"/>
  <c r="AX41" i="46"/>
  <c r="AX39" i="46"/>
  <c r="AW36" i="46"/>
  <c r="Y31" i="46"/>
  <c r="AO31" i="46"/>
  <c r="Q33" i="46"/>
  <c r="Q31" i="46"/>
  <c r="AG31" i="46"/>
  <c r="AW31" i="46"/>
  <c r="AP33" i="46"/>
  <c r="Y33" i="46"/>
  <c r="M34" i="59"/>
  <c r="U34" i="59"/>
  <c r="O36" i="59"/>
  <c r="I38" i="59"/>
  <c r="Q38" i="59"/>
  <c r="K40" i="59"/>
  <c r="S40" i="59"/>
  <c r="Z29" i="63"/>
  <c r="Z30" i="63"/>
  <c r="Z33" i="63"/>
  <c r="Z34" i="63"/>
  <c r="I35" i="63"/>
  <c r="Q35" i="63"/>
  <c r="Y35" i="63"/>
  <c r="K37" i="63"/>
  <c r="S37" i="63"/>
  <c r="AA37" i="63"/>
  <c r="I39" i="63"/>
  <c r="AA41" i="63"/>
  <c r="AA45" i="63"/>
  <c r="L26" i="63"/>
  <c r="T26" i="63"/>
  <c r="L27" i="63"/>
  <c r="T27" i="63"/>
  <c r="Z27" i="63"/>
  <c r="J28" i="63"/>
  <c r="R28" i="63"/>
  <c r="Z28" i="63"/>
  <c r="H29" i="63"/>
  <c r="P29" i="63"/>
  <c r="X29" i="63"/>
  <c r="Z31" i="63"/>
  <c r="Z32" i="63"/>
  <c r="M35" i="63"/>
  <c r="U35" i="63"/>
  <c r="G37" i="63"/>
  <c r="O37" i="63"/>
  <c r="W37" i="63"/>
  <c r="Z38" i="63"/>
  <c r="E37" i="98"/>
  <c r="E36" i="98"/>
  <c r="E35" i="98"/>
  <c r="E34" i="98"/>
  <c r="E33" i="98"/>
  <c r="E32" i="98"/>
  <c r="E31" i="98"/>
  <c r="E30" i="98"/>
  <c r="G37" i="98"/>
  <c r="G36" i="98"/>
  <c r="G35" i="98"/>
  <c r="G34" i="98"/>
  <c r="G33" i="98"/>
  <c r="G32" i="98"/>
  <c r="G31" i="98"/>
  <c r="G30" i="98"/>
  <c r="I37" i="98"/>
  <c r="I36" i="98"/>
  <c r="I35" i="98"/>
  <c r="I34" i="98"/>
  <c r="I33" i="98"/>
  <c r="I32" i="98"/>
  <c r="I31" i="98"/>
  <c r="I30" i="98"/>
  <c r="K37" i="98"/>
  <c r="K36" i="98"/>
  <c r="K35" i="98"/>
  <c r="K34" i="98"/>
  <c r="K33" i="98"/>
  <c r="K32" i="98"/>
  <c r="K31" i="98"/>
  <c r="K30" i="98"/>
  <c r="M37" i="98"/>
  <c r="M36" i="98"/>
  <c r="M35" i="98"/>
  <c r="M34" i="98"/>
  <c r="M33" i="98"/>
  <c r="M32" i="98"/>
  <c r="M31" i="98"/>
  <c r="M30" i="98"/>
  <c r="O37" i="98"/>
  <c r="O36" i="98"/>
  <c r="O35" i="98"/>
  <c r="O34" i="98"/>
  <c r="O33" i="98"/>
  <c r="O32" i="98"/>
  <c r="O31" i="98"/>
  <c r="O30" i="98"/>
  <c r="Q37" i="98"/>
  <c r="Q36" i="98"/>
  <c r="Q35" i="98"/>
  <c r="Q34" i="98"/>
  <c r="Q33" i="98"/>
  <c r="Q32" i="98"/>
  <c r="Q31" i="98"/>
  <c r="Q30" i="98"/>
  <c r="S37" i="98"/>
  <c r="S36" i="98"/>
  <c r="S35" i="98"/>
  <c r="S34" i="98"/>
  <c r="S33" i="98"/>
  <c r="S32" i="98"/>
  <c r="S31" i="98"/>
  <c r="S30" i="98"/>
  <c r="U37" i="98"/>
  <c r="U36" i="98"/>
  <c r="U35" i="98"/>
  <c r="U34" i="98"/>
  <c r="U33" i="98"/>
  <c r="U32" i="98"/>
  <c r="U31" i="98"/>
  <c r="U30" i="98"/>
  <c r="U29" i="98"/>
  <c r="E26" i="98"/>
  <c r="G26" i="98"/>
  <c r="I26" i="98"/>
  <c r="K26" i="98"/>
  <c r="M26" i="98"/>
  <c r="O26" i="98"/>
  <c r="Q26" i="98"/>
  <c r="S26" i="98"/>
  <c r="U26" i="98"/>
  <c r="E27" i="98"/>
  <c r="G27" i="98"/>
  <c r="I27" i="98"/>
  <c r="K27" i="98"/>
  <c r="M27" i="98"/>
  <c r="O27" i="98"/>
  <c r="Q27" i="98"/>
  <c r="S27" i="98"/>
  <c r="U27" i="98"/>
  <c r="W27" i="98"/>
  <c r="E28" i="98"/>
  <c r="G28" i="98"/>
  <c r="I28" i="98"/>
  <c r="K28" i="98"/>
  <c r="M28" i="98"/>
  <c r="O28" i="98"/>
  <c r="Q28" i="98"/>
  <c r="S28" i="98"/>
  <c r="U28" i="98"/>
  <c r="W28" i="98"/>
  <c r="E29" i="98"/>
  <c r="G29" i="98"/>
  <c r="I29" i="98"/>
  <c r="K29" i="98"/>
  <c r="M29" i="98"/>
  <c r="O29" i="98"/>
  <c r="Q29" i="98"/>
  <c r="S29" i="98"/>
  <c r="D37" i="98"/>
  <c r="D36" i="98"/>
  <c r="D35" i="98"/>
  <c r="D34" i="98"/>
  <c r="D33" i="98"/>
  <c r="D32" i="98"/>
  <c r="D31" i="98"/>
  <c r="W37" i="98"/>
  <c r="W36" i="98"/>
  <c r="W35" i="98"/>
  <c r="W34" i="98"/>
  <c r="W33" i="98"/>
  <c r="W32" i="98"/>
  <c r="W31" i="98"/>
  <c r="W30" i="98"/>
  <c r="W29" i="98"/>
  <c r="X37" i="98"/>
  <c r="F37" i="98"/>
  <c r="X36" i="98"/>
  <c r="F36" i="98"/>
  <c r="X35" i="98"/>
  <c r="F35" i="98"/>
  <c r="X34" i="98"/>
  <c r="F34" i="98"/>
  <c r="X33" i="98"/>
  <c r="F33" i="98"/>
  <c r="X32" i="98"/>
  <c r="F32" i="98"/>
  <c r="X31" i="98"/>
  <c r="F31" i="98"/>
  <c r="X30" i="98"/>
  <c r="H37" i="98"/>
  <c r="H36" i="98"/>
  <c r="H35" i="98"/>
  <c r="H34" i="98"/>
  <c r="H33" i="98"/>
  <c r="H32" i="98"/>
  <c r="H31" i="98"/>
  <c r="J37" i="98"/>
  <c r="J36" i="98"/>
  <c r="J35" i="98"/>
  <c r="J34" i="98"/>
  <c r="J33" i="98"/>
  <c r="J32" i="98"/>
  <c r="J31" i="98"/>
  <c r="J30" i="98"/>
  <c r="L37" i="98"/>
  <c r="L36" i="98"/>
  <c r="L35" i="98"/>
  <c r="L34" i="98"/>
  <c r="L33" i="98"/>
  <c r="L32" i="98"/>
  <c r="L31" i="98"/>
  <c r="L30" i="98"/>
  <c r="N37" i="98"/>
  <c r="N36" i="98"/>
  <c r="N35" i="98"/>
  <c r="N34" i="98"/>
  <c r="N33" i="98"/>
  <c r="N32" i="98"/>
  <c r="N31" i="98"/>
  <c r="N30" i="98"/>
  <c r="P37" i="98"/>
  <c r="P36" i="98"/>
  <c r="P35" i="98"/>
  <c r="P34" i="98"/>
  <c r="P33" i="98"/>
  <c r="P32" i="98"/>
  <c r="P31" i="98"/>
  <c r="P30" i="98"/>
  <c r="R37" i="98"/>
  <c r="R36" i="98"/>
  <c r="R35" i="98"/>
  <c r="R34" i="98"/>
  <c r="R33" i="98"/>
  <c r="R32" i="98"/>
  <c r="R31" i="98"/>
  <c r="R30" i="98"/>
  <c r="T37" i="98"/>
  <c r="T36" i="98"/>
  <c r="T35" i="98"/>
  <c r="T34" i="98"/>
  <c r="T33" i="98"/>
  <c r="T32" i="98"/>
  <c r="T31" i="98"/>
  <c r="T30" i="98"/>
  <c r="V37" i="98"/>
  <c r="V36" i="98"/>
  <c r="V35" i="98"/>
  <c r="V34" i="98"/>
  <c r="V33" i="98"/>
  <c r="V32" i="98"/>
  <c r="V31" i="98"/>
  <c r="V30" i="98"/>
  <c r="D26" i="98"/>
  <c r="F26" i="98"/>
  <c r="H26" i="98"/>
  <c r="J26" i="98"/>
  <c r="L26" i="98"/>
  <c r="N26" i="98"/>
  <c r="P26" i="98"/>
  <c r="R26" i="98"/>
  <c r="T26" i="98"/>
  <c r="V26" i="98"/>
  <c r="D27" i="98"/>
  <c r="F27" i="98"/>
  <c r="H27" i="98"/>
  <c r="J27" i="98"/>
  <c r="L27" i="98"/>
  <c r="N27" i="98"/>
  <c r="P27" i="98"/>
  <c r="R27" i="98"/>
  <c r="T27" i="98"/>
  <c r="V27" i="98"/>
  <c r="X27" i="98"/>
  <c r="D28" i="98"/>
  <c r="F28" i="98"/>
  <c r="H28" i="98"/>
  <c r="J28" i="98"/>
  <c r="L28" i="98"/>
  <c r="N28" i="98"/>
  <c r="P28" i="98"/>
  <c r="R28" i="98"/>
  <c r="T28" i="98"/>
  <c r="V28" i="98"/>
  <c r="X28" i="98"/>
  <c r="D29" i="98"/>
  <c r="F29" i="98"/>
  <c r="H29" i="98"/>
  <c r="J29" i="98"/>
  <c r="L29" i="98"/>
  <c r="N29" i="98"/>
  <c r="P29" i="98"/>
  <c r="R29" i="98"/>
  <c r="T29" i="98"/>
  <c r="X29" i="98"/>
  <c r="D30" i="98"/>
  <c r="H30" i="98"/>
  <c r="D37" i="97"/>
  <c r="D36" i="97"/>
  <c r="D35" i="97"/>
  <c r="D34" i="97"/>
  <c r="D33" i="97"/>
  <c r="D32" i="97"/>
  <c r="D31" i="97"/>
  <c r="X37" i="97"/>
  <c r="F37" i="97"/>
  <c r="X36" i="97"/>
  <c r="F36" i="97"/>
  <c r="X35" i="97"/>
  <c r="F35" i="97"/>
  <c r="X34" i="97"/>
  <c r="F34" i="97"/>
  <c r="X33" i="97"/>
  <c r="F33" i="97"/>
  <c r="X32" i="97"/>
  <c r="F32" i="97"/>
  <c r="X31" i="97"/>
  <c r="F31" i="97"/>
  <c r="X30" i="97"/>
  <c r="H37" i="97"/>
  <c r="H36" i="97"/>
  <c r="H35" i="97"/>
  <c r="H34" i="97"/>
  <c r="H33" i="97"/>
  <c r="H32" i="97"/>
  <c r="H31" i="97"/>
  <c r="J37" i="97"/>
  <c r="J36" i="97"/>
  <c r="J35" i="97"/>
  <c r="J34" i="97"/>
  <c r="J33" i="97"/>
  <c r="J32" i="97"/>
  <c r="J31" i="97"/>
  <c r="J30" i="97"/>
  <c r="L37" i="97"/>
  <c r="L36" i="97"/>
  <c r="L35" i="97"/>
  <c r="L34" i="97"/>
  <c r="L33" i="97"/>
  <c r="L32" i="97"/>
  <c r="L31" i="97"/>
  <c r="L30" i="97"/>
  <c r="N37" i="97"/>
  <c r="N36" i="97"/>
  <c r="N35" i="97"/>
  <c r="N34" i="97"/>
  <c r="N33" i="97"/>
  <c r="N32" i="97"/>
  <c r="N31" i="97"/>
  <c r="N30" i="97"/>
  <c r="P37" i="97"/>
  <c r="P36" i="97"/>
  <c r="P35" i="97"/>
  <c r="P34" i="97"/>
  <c r="P33" i="97"/>
  <c r="P32" i="97"/>
  <c r="P31" i="97"/>
  <c r="P30" i="97"/>
  <c r="R37" i="97"/>
  <c r="R36" i="97"/>
  <c r="R35" i="97"/>
  <c r="R34" i="97"/>
  <c r="R33" i="97"/>
  <c r="R32" i="97"/>
  <c r="R31" i="97"/>
  <c r="R30" i="97"/>
  <c r="T37" i="97"/>
  <c r="T36" i="97"/>
  <c r="T35" i="97"/>
  <c r="T34" i="97"/>
  <c r="T33" i="97"/>
  <c r="T32" i="97"/>
  <c r="T31" i="97"/>
  <c r="T30" i="97"/>
  <c r="V37" i="97"/>
  <c r="V36" i="97"/>
  <c r="V35" i="97"/>
  <c r="V34" i="97"/>
  <c r="V33" i="97"/>
  <c r="V32" i="97"/>
  <c r="V31" i="97"/>
  <c r="V30" i="97"/>
  <c r="D26" i="97"/>
  <c r="F26" i="97"/>
  <c r="H26" i="97"/>
  <c r="J26" i="97"/>
  <c r="L26" i="97"/>
  <c r="N26" i="97"/>
  <c r="P26" i="97"/>
  <c r="R26" i="97"/>
  <c r="T26" i="97"/>
  <c r="V26" i="97"/>
  <c r="D27" i="97"/>
  <c r="F27" i="97"/>
  <c r="H27" i="97"/>
  <c r="J27" i="97"/>
  <c r="L27" i="97"/>
  <c r="N27" i="97"/>
  <c r="P27" i="97"/>
  <c r="R27" i="97"/>
  <c r="T27" i="97"/>
  <c r="V27" i="97"/>
  <c r="X27" i="97"/>
  <c r="D28" i="97"/>
  <c r="F28" i="97"/>
  <c r="H28" i="97"/>
  <c r="J28" i="97"/>
  <c r="L28" i="97"/>
  <c r="N28" i="97"/>
  <c r="P28" i="97"/>
  <c r="R28" i="97"/>
  <c r="T28" i="97"/>
  <c r="V28" i="97"/>
  <c r="X28" i="97"/>
  <c r="D29" i="97"/>
  <c r="F29" i="97"/>
  <c r="H29" i="97"/>
  <c r="J29" i="97"/>
  <c r="L29" i="97"/>
  <c r="N29" i="97"/>
  <c r="P29" i="97"/>
  <c r="R29" i="97"/>
  <c r="T29" i="97"/>
  <c r="V29" i="97"/>
  <c r="X29" i="97"/>
  <c r="D30" i="97"/>
  <c r="F30" i="97"/>
  <c r="H30" i="97"/>
  <c r="W30" i="97"/>
  <c r="W32" i="97"/>
  <c r="W34" i="97"/>
  <c r="W36" i="97"/>
  <c r="E26" i="97"/>
  <c r="G26" i="97"/>
  <c r="I26" i="97"/>
  <c r="K26" i="97"/>
  <c r="M26" i="97"/>
  <c r="O26" i="97"/>
  <c r="Q26" i="97"/>
  <c r="S26" i="97"/>
  <c r="U26" i="97"/>
  <c r="E27" i="97"/>
  <c r="G27" i="97"/>
  <c r="I27" i="97"/>
  <c r="K27" i="97"/>
  <c r="M27" i="97"/>
  <c r="O27" i="97"/>
  <c r="Q27" i="97"/>
  <c r="S27" i="97"/>
  <c r="U27" i="97"/>
  <c r="W27" i="97"/>
  <c r="E28" i="97"/>
  <c r="G28" i="97"/>
  <c r="I28" i="97"/>
  <c r="K28" i="97"/>
  <c r="M28" i="97"/>
  <c r="O28" i="97"/>
  <c r="Q28" i="97"/>
  <c r="S28" i="97"/>
  <c r="U28" i="97"/>
  <c r="W28" i="97"/>
  <c r="E29" i="97"/>
  <c r="G29" i="97"/>
  <c r="I29" i="97"/>
  <c r="K29" i="97"/>
  <c r="M29" i="97"/>
  <c r="O29" i="97"/>
  <c r="Q29" i="97"/>
  <c r="S29" i="97"/>
  <c r="U29" i="97"/>
  <c r="W29" i="97"/>
  <c r="E30" i="97"/>
  <c r="G30" i="97"/>
  <c r="I30" i="97"/>
  <c r="M30" i="97"/>
  <c r="Q30" i="97"/>
  <c r="U30" i="97"/>
  <c r="G31" i="97"/>
  <c r="K31" i="97"/>
  <c r="O31" i="97"/>
  <c r="S31" i="97"/>
  <c r="W31" i="97"/>
  <c r="E32" i="97"/>
  <c r="I32" i="97"/>
  <c r="M32" i="97"/>
  <c r="Q32" i="97"/>
  <c r="U32" i="97"/>
  <c r="G33" i="97"/>
  <c r="K33" i="97"/>
  <c r="O33" i="97"/>
  <c r="S33" i="97"/>
  <c r="W33" i="97"/>
  <c r="E34" i="97"/>
  <c r="I34" i="97"/>
  <c r="M34" i="97"/>
  <c r="Q34" i="97"/>
  <c r="U34" i="97"/>
  <c r="G35" i="97"/>
  <c r="K35" i="97"/>
  <c r="O35" i="97"/>
  <c r="S35" i="97"/>
  <c r="W35" i="97"/>
  <c r="W37" i="97"/>
  <c r="H46" i="108"/>
  <c r="H44" i="108"/>
  <c r="H42" i="108"/>
  <c r="H40" i="108"/>
  <c r="H47" i="108"/>
  <c r="H43" i="108"/>
  <c r="H39" i="108"/>
  <c r="H37" i="108"/>
  <c r="H35" i="108"/>
  <c r="H33" i="108"/>
  <c r="J46" i="108"/>
  <c r="J44" i="108"/>
  <c r="J42" i="108"/>
  <c r="J40" i="108"/>
  <c r="J45" i="108"/>
  <c r="J41" i="108"/>
  <c r="J39" i="108"/>
  <c r="J37" i="108"/>
  <c r="J35" i="108"/>
  <c r="J33" i="108"/>
  <c r="L46" i="108"/>
  <c r="L44" i="108"/>
  <c r="L42" i="108"/>
  <c r="L40" i="108"/>
  <c r="L47" i="108"/>
  <c r="L43" i="108"/>
  <c r="L39" i="108"/>
  <c r="L37" i="108"/>
  <c r="L35" i="108"/>
  <c r="L33" i="108"/>
  <c r="N46" i="108"/>
  <c r="N44" i="108"/>
  <c r="N42" i="108"/>
  <c r="N40" i="108"/>
  <c r="N45" i="108"/>
  <c r="N41" i="108"/>
  <c r="N39" i="108"/>
  <c r="N37" i="108"/>
  <c r="N35" i="108"/>
  <c r="N33" i="108"/>
  <c r="P46" i="108"/>
  <c r="P44" i="108"/>
  <c r="P42" i="108"/>
  <c r="P40" i="108"/>
  <c r="P47" i="108"/>
  <c r="P43" i="108"/>
  <c r="P39" i="108"/>
  <c r="P37" i="108"/>
  <c r="P35" i="108"/>
  <c r="P33" i="108"/>
  <c r="R46" i="108"/>
  <c r="R44" i="108"/>
  <c r="R42" i="108"/>
  <c r="R40" i="108"/>
  <c r="R45" i="108"/>
  <c r="R41" i="108"/>
  <c r="R39" i="108"/>
  <c r="R37" i="108"/>
  <c r="R35" i="108"/>
  <c r="R33" i="108"/>
  <c r="T46" i="108"/>
  <c r="T44" i="108"/>
  <c r="T42" i="108"/>
  <c r="T40" i="108"/>
  <c r="T47" i="108"/>
  <c r="T43" i="108"/>
  <c r="T39" i="108"/>
  <c r="T37" i="108"/>
  <c r="T35" i="108"/>
  <c r="T33" i="108"/>
  <c r="V46" i="108"/>
  <c r="V44" i="108"/>
  <c r="V42" i="108"/>
  <c r="V40" i="108"/>
  <c r="V45" i="108"/>
  <c r="V41" i="108"/>
  <c r="V39" i="108"/>
  <c r="V37" i="108"/>
  <c r="V35" i="108"/>
  <c r="V33" i="108"/>
  <c r="X46" i="108"/>
  <c r="X44" i="108"/>
  <c r="X42" i="108"/>
  <c r="X40" i="108"/>
  <c r="X47" i="108"/>
  <c r="X43" i="108"/>
  <c r="X39" i="108"/>
  <c r="X37" i="108"/>
  <c r="X35" i="108"/>
  <c r="X33" i="108"/>
  <c r="H26" i="108"/>
  <c r="J26" i="108"/>
  <c r="L26" i="108"/>
  <c r="N26" i="108"/>
  <c r="P26" i="108"/>
  <c r="R26" i="108"/>
  <c r="T26" i="108"/>
  <c r="V26" i="108"/>
  <c r="X26" i="108"/>
  <c r="H27" i="108"/>
  <c r="J27" i="108"/>
  <c r="L27" i="108"/>
  <c r="N27" i="108"/>
  <c r="P27" i="108"/>
  <c r="R27" i="108"/>
  <c r="T27" i="108"/>
  <c r="V27" i="108"/>
  <c r="X27" i="108"/>
  <c r="H28" i="108"/>
  <c r="L28" i="108"/>
  <c r="P28" i="108"/>
  <c r="T28" i="108"/>
  <c r="X28" i="108"/>
  <c r="J29" i="108"/>
  <c r="N29" i="108"/>
  <c r="R29" i="108"/>
  <c r="V29" i="108"/>
  <c r="H30" i="108"/>
  <c r="L30" i="108"/>
  <c r="P30" i="108"/>
  <c r="T30" i="108"/>
  <c r="X30" i="108"/>
  <c r="J31" i="108"/>
  <c r="N31" i="108"/>
  <c r="R31" i="108"/>
  <c r="V31" i="108"/>
  <c r="H32" i="108"/>
  <c r="L32" i="108"/>
  <c r="P32" i="108"/>
  <c r="T32" i="108"/>
  <c r="X32" i="108"/>
  <c r="J34" i="108"/>
  <c r="N34" i="108"/>
  <c r="R34" i="108"/>
  <c r="V34" i="108"/>
  <c r="H36" i="108"/>
  <c r="L36" i="108"/>
  <c r="P36" i="108"/>
  <c r="T36" i="108"/>
  <c r="X36" i="108"/>
  <c r="J38" i="108"/>
  <c r="N38" i="108"/>
  <c r="R38" i="108"/>
  <c r="V38" i="108"/>
  <c r="L41" i="108"/>
  <c r="T41" i="108"/>
  <c r="J43" i="108"/>
  <c r="R43" i="108"/>
  <c r="H45" i="108"/>
  <c r="P45" i="108"/>
  <c r="X45" i="108"/>
  <c r="N47" i="108"/>
  <c r="V47" i="108"/>
  <c r="G47" i="108"/>
  <c r="G45" i="108"/>
  <c r="G43" i="108"/>
  <c r="G41" i="108"/>
  <c r="G44" i="108"/>
  <c r="G40" i="108"/>
  <c r="G38" i="108"/>
  <c r="G36" i="108"/>
  <c r="G34" i="108"/>
  <c r="G32" i="108"/>
  <c r="G31" i="108"/>
  <c r="G30" i="108"/>
  <c r="G29" i="108"/>
  <c r="AA49" i="108"/>
  <c r="AA47" i="108"/>
  <c r="I47" i="108"/>
  <c r="Z46" i="108"/>
  <c r="AA45" i="108"/>
  <c r="I45" i="108"/>
  <c r="Z44" i="108"/>
  <c r="AA43" i="108"/>
  <c r="I43" i="108"/>
  <c r="Z42" i="108"/>
  <c r="AA41" i="108"/>
  <c r="I41" i="108"/>
  <c r="Z40" i="108"/>
  <c r="AA48" i="108"/>
  <c r="I46" i="108"/>
  <c r="Z45" i="108"/>
  <c r="AA44" i="108"/>
  <c r="I42" i="108"/>
  <c r="Z41" i="108"/>
  <c r="AA40" i="108"/>
  <c r="Z39" i="108"/>
  <c r="AA38" i="108"/>
  <c r="I38" i="108"/>
  <c r="Z37" i="108"/>
  <c r="AA36" i="108"/>
  <c r="I36" i="108"/>
  <c r="Z35" i="108"/>
  <c r="AA34" i="108"/>
  <c r="I34" i="108"/>
  <c r="Z33" i="108"/>
  <c r="AA32" i="108"/>
  <c r="I32" i="108"/>
  <c r="AA31" i="108"/>
  <c r="I31" i="108"/>
  <c r="AA30" i="108"/>
  <c r="I30" i="108"/>
  <c r="AA29" i="108"/>
  <c r="I29" i="108"/>
  <c r="AA28" i="108"/>
  <c r="I28" i="108"/>
  <c r="K47" i="108"/>
  <c r="K45" i="108"/>
  <c r="K43" i="108"/>
  <c r="K41" i="108"/>
  <c r="K44" i="108"/>
  <c r="K40" i="108"/>
  <c r="K38" i="108"/>
  <c r="K36" i="108"/>
  <c r="K34" i="108"/>
  <c r="K32" i="108"/>
  <c r="K31" i="108"/>
  <c r="K30" i="108"/>
  <c r="K29" i="108"/>
  <c r="K28" i="108"/>
  <c r="M47" i="108"/>
  <c r="M45" i="108"/>
  <c r="M43" i="108"/>
  <c r="M41" i="108"/>
  <c r="M46" i="108"/>
  <c r="M42" i="108"/>
  <c r="M38" i="108"/>
  <c r="M36" i="108"/>
  <c r="M34" i="108"/>
  <c r="M32" i="108"/>
  <c r="M31" i="108"/>
  <c r="M30" i="108"/>
  <c r="M29" i="108"/>
  <c r="M28" i="108"/>
  <c r="O47" i="108"/>
  <c r="O45" i="108"/>
  <c r="O43" i="108"/>
  <c r="O41" i="108"/>
  <c r="O44" i="108"/>
  <c r="O40" i="108"/>
  <c r="O38" i="108"/>
  <c r="O36" i="108"/>
  <c r="O34" i="108"/>
  <c r="O32" i="108"/>
  <c r="O31" i="108"/>
  <c r="O30" i="108"/>
  <c r="O29" i="108"/>
  <c r="O28" i="108"/>
  <c r="Q47" i="108"/>
  <c r="Q45" i="108"/>
  <c r="Q43" i="108"/>
  <c r="Q41" i="108"/>
  <c r="Q46" i="108"/>
  <c r="Q42" i="108"/>
  <c r="Q38" i="108"/>
  <c r="Q36" i="108"/>
  <c r="Q34" i="108"/>
  <c r="Q32" i="108"/>
  <c r="Q31" i="108"/>
  <c r="Q30" i="108"/>
  <c r="Q29" i="108"/>
  <c r="Q28" i="108"/>
  <c r="S47" i="108"/>
  <c r="S45" i="108"/>
  <c r="S43" i="108"/>
  <c r="S41" i="108"/>
  <c r="S44" i="108"/>
  <c r="S40" i="108"/>
  <c r="S38" i="108"/>
  <c r="S36" i="108"/>
  <c r="S34" i="108"/>
  <c r="S32" i="108"/>
  <c r="S31" i="108"/>
  <c r="S30" i="108"/>
  <c r="S29" i="108"/>
  <c r="S28" i="108"/>
  <c r="U47" i="108"/>
  <c r="U45" i="108"/>
  <c r="U43" i="108"/>
  <c r="U41" i="108"/>
  <c r="U46" i="108"/>
  <c r="U42" i="108"/>
  <c r="U38" i="108"/>
  <c r="U36" i="108"/>
  <c r="U34" i="108"/>
  <c r="U32" i="108"/>
  <c r="U31" i="108"/>
  <c r="U30" i="108"/>
  <c r="U29" i="108"/>
  <c r="U28" i="108"/>
  <c r="W47" i="108"/>
  <c r="W45" i="108"/>
  <c r="W43" i="108"/>
  <c r="W41" i="108"/>
  <c r="W44" i="108"/>
  <c r="W40" i="108"/>
  <c r="W38" i="108"/>
  <c r="W36" i="108"/>
  <c r="W34" i="108"/>
  <c r="W32" i="108"/>
  <c r="W31" i="108"/>
  <c r="W30" i="108"/>
  <c r="W29" i="108"/>
  <c r="W28" i="108"/>
  <c r="Y47" i="108"/>
  <c r="Y45" i="108"/>
  <c r="Y43" i="108"/>
  <c r="Y41" i="108"/>
  <c r="Y46" i="108"/>
  <c r="Y42" i="108"/>
  <c r="Y38" i="108"/>
  <c r="Y36" i="108"/>
  <c r="Y34" i="108"/>
  <c r="Y32" i="108"/>
  <c r="Y31" i="108"/>
  <c r="Y30" i="108"/>
  <c r="Y29" i="108"/>
  <c r="Y28" i="108"/>
  <c r="G26" i="108"/>
  <c r="I26" i="108"/>
  <c r="K26" i="108"/>
  <c r="M26" i="108"/>
  <c r="O26" i="108"/>
  <c r="Q26" i="108"/>
  <c r="S26" i="108"/>
  <c r="U26" i="108"/>
  <c r="W26" i="108"/>
  <c r="Y26" i="108"/>
  <c r="G27" i="108"/>
  <c r="I27" i="108"/>
  <c r="K27" i="108"/>
  <c r="M27" i="108"/>
  <c r="O27" i="108"/>
  <c r="Q27" i="108"/>
  <c r="S27" i="108"/>
  <c r="U27" i="108"/>
  <c r="W27" i="108"/>
  <c r="Y27" i="108"/>
  <c r="AA27" i="108"/>
  <c r="G28" i="108"/>
  <c r="J28" i="108"/>
  <c r="N28" i="108"/>
  <c r="R28" i="108"/>
  <c r="V28" i="108"/>
  <c r="Z28" i="108"/>
  <c r="H29" i="108"/>
  <c r="L29" i="108"/>
  <c r="P29" i="108"/>
  <c r="T29" i="108"/>
  <c r="X29" i="108"/>
  <c r="J30" i="108"/>
  <c r="N30" i="108"/>
  <c r="R30" i="108"/>
  <c r="V30" i="108"/>
  <c r="Z30" i="108"/>
  <c r="H31" i="108"/>
  <c r="L31" i="108"/>
  <c r="P31" i="108"/>
  <c r="T31" i="108"/>
  <c r="X31" i="108"/>
  <c r="J32" i="108"/>
  <c r="N32" i="108"/>
  <c r="R32" i="108"/>
  <c r="V32" i="108"/>
  <c r="Z32" i="108"/>
  <c r="I33" i="108"/>
  <c r="M33" i="108"/>
  <c r="Q33" i="108"/>
  <c r="U33" i="108"/>
  <c r="Y33" i="108"/>
  <c r="H34" i="108"/>
  <c r="L34" i="108"/>
  <c r="P34" i="108"/>
  <c r="T34" i="108"/>
  <c r="X34" i="108"/>
  <c r="G35" i="108"/>
  <c r="K35" i="108"/>
  <c r="O35" i="108"/>
  <c r="S35" i="108"/>
  <c r="W35" i="108"/>
  <c r="AA35" i="108"/>
  <c r="J36" i="108"/>
  <c r="N36" i="108"/>
  <c r="R36" i="108"/>
  <c r="V36" i="108"/>
  <c r="Z36" i="108"/>
  <c r="I37" i="108"/>
  <c r="M37" i="108"/>
  <c r="Q37" i="108"/>
  <c r="U37" i="108"/>
  <c r="Y37" i="108"/>
  <c r="H38" i="108"/>
  <c r="L38" i="108"/>
  <c r="P38" i="108"/>
  <c r="T38" i="108"/>
  <c r="X38" i="108"/>
  <c r="G39" i="108"/>
  <c r="K39" i="108"/>
  <c r="O39" i="108"/>
  <c r="S39" i="108"/>
  <c r="W39" i="108"/>
  <c r="AA39" i="108"/>
  <c r="M40" i="108"/>
  <c r="U40" i="108"/>
  <c r="H41" i="108"/>
  <c r="P41" i="108"/>
  <c r="X41" i="108"/>
  <c r="K42" i="108"/>
  <c r="S42" i="108"/>
  <c r="AA42" i="108"/>
  <c r="N43" i="108"/>
  <c r="V43" i="108"/>
  <c r="I44" i="108"/>
  <c r="Q44" i="108"/>
  <c r="Y44" i="108"/>
  <c r="L45" i="108"/>
  <c r="T45" i="108"/>
  <c r="G46" i="108"/>
  <c r="O46" i="108"/>
  <c r="W46" i="108"/>
  <c r="J47" i="108"/>
  <c r="R47" i="108"/>
  <c r="Z47" i="108"/>
  <c r="H37" i="107"/>
  <c r="H35" i="107"/>
  <c r="H33" i="107"/>
  <c r="H31" i="107"/>
  <c r="H30" i="107"/>
  <c r="J37" i="107"/>
  <c r="J35" i="107"/>
  <c r="J33" i="107"/>
  <c r="J31" i="107"/>
  <c r="J30" i="107"/>
  <c r="L37" i="107"/>
  <c r="L35" i="107"/>
  <c r="L33" i="107"/>
  <c r="L31" i="107"/>
  <c r="L30" i="107"/>
  <c r="N37" i="107"/>
  <c r="N35" i="107"/>
  <c r="N33" i="107"/>
  <c r="N31" i="107"/>
  <c r="N30" i="107"/>
  <c r="P37" i="107"/>
  <c r="P35" i="107"/>
  <c r="P33" i="107"/>
  <c r="P31" i="107"/>
  <c r="P30" i="107"/>
  <c r="R37" i="107"/>
  <c r="R35" i="107"/>
  <c r="R33" i="107"/>
  <c r="R31" i="107"/>
  <c r="R30" i="107"/>
  <c r="T37" i="107"/>
  <c r="T35" i="107"/>
  <c r="T33" i="107"/>
  <c r="T31" i="107"/>
  <c r="T30" i="107"/>
  <c r="V37" i="107"/>
  <c r="V35" i="107"/>
  <c r="V33" i="107"/>
  <c r="V31" i="107"/>
  <c r="V30" i="107"/>
  <c r="X37" i="107"/>
  <c r="X35" i="107"/>
  <c r="X33" i="107"/>
  <c r="X31" i="107"/>
  <c r="X30" i="107"/>
  <c r="H26" i="107"/>
  <c r="J26" i="107"/>
  <c r="L26" i="107"/>
  <c r="N26" i="107"/>
  <c r="P26" i="107"/>
  <c r="R26" i="107"/>
  <c r="T26" i="107"/>
  <c r="V26" i="107"/>
  <c r="X26" i="107"/>
  <c r="H27" i="107"/>
  <c r="J27" i="107"/>
  <c r="L27" i="107"/>
  <c r="N27" i="107"/>
  <c r="P27" i="107"/>
  <c r="R27" i="107"/>
  <c r="T27" i="107"/>
  <c r="V27" i="107"/>
  <c r="X27" i="107"/>
  <c r="H28" i="107"/>
  <c r="J28" i="107"/>
  <c r="L28" i="107"/>
  <c r="N28" i="107"/>
  <c r="P28" i="107"/>
  <c r="R28" i="107"/>
  <c r="T28" i="107"/>
  <c r="V28" i="107"/>
  <c r="X28" i="107"/>
  <c r="H29" i="107"/>
  <c r="J29" i="107"/>
  <c r="L29" i="107"/>
  <c r="N29" i="107"/>
  <c r="P29" i="107"/>
  <c r="R29" i="107"/>
  <c r="T29" i="107"/>
  <c r="V29" i="107"/>
  <c r="X29" i="107"/>
  <c r="J32" i="107"/>
  <c r="N32" i="107"/>
  <c r="R32" i="107"/>
  <c r="V32" i="107"/>
  <c r="J34" i="107"/>
  <c r="N34" i="107"/>
  <c r="R34" i="107"/>
  <c r="V34" i="107"/>
  <c r="H36" i="107"/>
  <c r="L36" i="107"/>
  <c r="P36" i="107"/>
  <c r="T36" i="107"/>
  <c r="X36" i="107"/>
  <c r="G36" i="107"/>
  <c r="G34" i="107"/>
  <c r="G32" i="107"/>
  <c r="AA40" i="107"/>
  <c r="AA38" i="107"/>
  <c r="Z37" i="107"/>
  <c r="AA36" i="107"/>
  <c r="I36" i="107"/>
  <c r="Z35" i="107"/>
  <c r="AA34" i="107"/>
  <c r="I34" i="107"/>
  <c r="Z33" i="107"/>
  <c r="I32" i="107"/>
  <c r="Z31" i="107"/>
  <c r="Z30" i="107"/>
  <c r="Z29" i="107"/>
  <c r="K36" i="107"/>
  <c r="K34" i="107"/>
  <c r="K32" i="107"/>
  <c r="M36" i="107"/>
  <c r="M34" i="107"/>
  <c r="M32" i="107"/>
  <c r="O36" i="107"/>
  <c r="O34" i="107"/>
  <c r="O32" i="107"/>
  <c r="Q36" i="107"/>
  <c r="Q34" i="107"/>
  <c r="Q32" i="107"/>
  <c r="S36" i="107"/>
  <c r="S34" i="107"/>
  <c r="S32" i="107"/>
  <c r="U36" i="107"/>
  <c r="U34" i="107"/>
  <c r="U32" i="107"/>
  <c r="W36" i="107"/>
  <c r="W34" i="107"/>
  <c r="W32" i="107"/>
  <c r="Y36" i="107"/>
  <c r="Y34" i="107"/>
  <c r="Y32" i="107"/>
  <c r="G26" i="107"/>
  <c r="I26" i="107"/>
  <c r="K26" i="107"/>
  <c r="M26" i="107"/>
  <c r="O26" i="107"/>
  <c r="Q26" i="107"/>
  <c r="S26" i="107"/>
  <c r="U26" i="107"/>
  <c r="W26" i="107"/>
  <c r="Y26" i="107"/>
  <c r="G27" i="107"/>
  <c r="I27" i="107"/>
  <c r="K27" i="107"/>
  <c r="M27" i="107"/>
  <c r="O27" i="107"/>
  <c r="Q27" i="107"/>
  <c r="S27" i="107"/>
  <c r="U27" i="107"/>
  <c r="W27" i="107"/>
  <c r="Y27" i="107"/>
  <c r="AA27" i="107"/>
  <c r="G28" i="107"/>
  <c r="I28" i="107"/>
  <c r="K28" i="107"/>
  <c r="M28" i="107"/>
  <c r="O28" i="107"/>
  <c r="Q28" i="107"/>
  <c r="S28" i="107"/>
  <c r="U28" i="107"/>
  <c r="W28" i="107"/>
  <c r="Y28" i="107"/>
  <c r="AA28" i="107"/>
  <c r="G29" i="107"/>
  <c r="I29" i="107"/>
  <c r="K29" i="107"/>
  <c r="M29" i="107"/>
  <c r="O29" i="107"/>
  <c r="Q29" i="107"/>
  <c r="S29" i="107"/>
  <c r="U29" i="107"/>
  <c r="W29" i="107"/>
  <c r="Y29" i="107"/>
  <c r="I30" i="107"/>
  <c r="M30" i="107"/>
  <c r="Q30" i="107"/>
  <c r="U30" i="107"/>
  <c r="Y30" i="107"/>
  <c r="I31" i="107"/>
  <c r="M31" i="107"/>
  <c r="Q31" i="107"/>
  <c r="U31" i="107"/>
  <c r="Y31" i="107"/>
  <c r="H32" i="107"/>
  <c r="L32" i="107"/>
  <c r="P32" i="107"/>
  <c r="T32" i="107"/>
  <c r="X32" i="107"/>
  <c r="I33" i="107"/>
  <c r="M33" i="107"/>
  <c r="Q33" i="107"/>
  <c r="U33" i="107"/>
  <c r="Y33" i="107"/>
  <c r="H34" i="107"/>
  <c r="L34" i="107"/>
  <c r="P34" i="107"/>
  <c r="T34" i="107"/>
  <c r="X34" i="107"/>
  <c r="G35" i="107"/>
  <c r="K35" i="107"/>
  <c r="O35" i="107"/>
  <c r="S35" i="107"/>
  <c r="W35" i="107"/>
  <c r="AA35" i="107"/>
  <c r="J36" i="107"/>
  <c r="N36" i="107"/>
  <c r="R36" i="107"/>
  <c r="V36" i="107"/>
  <c r="Z36" i="107"/>
  <c r="I37" i="107"/>
  <c r="M37" i="107"/>
  <c r="Q37" i="107"/>
  <c r="U37" i="107"/>
  <c r="Y37" i="107"/>
  <c r="AA39" i="107"/>
  <c r="G47" i="82"/>
  <c r="G45" i="82"/>
  <c r="G43" i="82"/>
  <c r="G41" i="82"/>
  <c r="G46" i="82"/>
  <c r="G44" i="82"/>
  <c r="G42" i="82"/>
  <c r="G40" i="82"/>
  <c r="G38" i="82"/>
  <c r="G36" i="82"/>
  <c r="G34" i="82"/>
  <c r="G39" i="82"/>
  <c r="G37" i="82"/>
  <c r="G35" i="82"/>
  <c r="G33" i="82"/>
  <c r="AA49" i="82"/>
  <c r="AA47" i="82"/>
  <c r="I47" i="82"/>
  <c r="Z46" i="82"/>
  <c r="AA45" i="82"/>
  <c r="I45" i="82"/>
  <c r="Z44" i="82"/>
  <c r="AA43" i="82"/>
  <c r="I43" i="82"/>
  <c r="Z42" i="82"/>
  <c r="AA41" i="82"/>
  <c r="I41" i="82"/>
  <c r="Z40" i="82"/>
  <c r="AA50" i="82"/>
  <c r="AA48" i="82"/>
  <c r="Z47" i="82"/>
  <c r="AA46" i="82"/>
  <c r="I46" i="82"/>
  <c r="Z45" i="82"/>
  <c r="AA44" i="82"/>
  <c r="I44" i="82"/>
  <c r="Z43" i="82"/>
  <c r="AA42" i="82"/>
  <c r="I42" i="82"/>
  <c r="Z41" i="82"/>
  <c r="AA40" i="82"/>
  <c r="Z39" i="82"/>
  <c r="AA38" i="82"/>
  <c r="I38" i="82"/>
  <c r="Z37" i="82"/>
  <c r="AA36" i="82"/>
  <c r="I36" i="82"/>
  <c r="Z35" i="82"/>
  <c r="AA34" i="82"/>
  <c r="I34" i="82"/>
  <c r="Z33" i="82"/>
  <c r="AA32" i="82"/>
  <c r="I40" i="82"/>
  <c r="AA39" i="82"/>
  <c r="I39" i="82"/>
  <c r="Z38" i="82"/>
  <c r="AA37" i="82"/>
  <c r="I37" i="82"/>
  <c r="Z36" i="82"/>
  <c r="AA35" i="82"/>
  <c r="I35" i="82"/>
  <c r="Z34" i="82"/>
  <c r="AA33" i="82"/>
  <c r="I33" i="82"/>
  <c r="Z32" i="82"/>
  <c r="K47" i="82"/>
  <c r="K45" i="82"/>
  <c r="K43" i="82"/>
  <c r="K41" i="82"/>
  <c r="K46" i="82"/>
  <c r="K44" i="82"/>
  <c r="K42" i="82"/>
  <c r="K40" i="82"/>
  <c r="K38" i="82"/>
  <c r="K36" i="82"/>
  <c r="K34" i="82"/>
  <c r="K39" i="82"/>
  <c r="K37" i="82"/>
  <c r="K35" i="82"/>
  <c r="K33" i="82"/>
  <c r="M47" i="82"/>
  <c r="M45" i="82"/>
  <c r="M43" i="82"/>
  <c r="M41" i="82"/>
  <c r="M46" i="82"/>
  <c r="M44" i="82"/>
  <c r="M42" i="82"/>
  <c r="M38" i="82"/>
  <c r="M36" i="82"/>
  <c r="M34" i="82"/>
  <c r="M40" i="82"/>
  <c r="M39" i="82"/>
  <c r="M37" i="82"/>
  <c r="M35" i="82"/>
  <c r="M33" i="82"/>
  <c r="O47" i="82"/>
  <c r="O45" i="82"/>
  <c r="O43" i="82"/>
  <c r="O41" i="82"/>
  <c r="O46" i="82"/>
  <c r="O44" i="82"/>
  <c r="O42" i="82"/>
  <c r="O40" i="82"/>
  <c r="O38" i="82"/>
  <c r="O36" i="82"/>
  <c r="O34" i="82"/>
  <c r="O39" i="82"/>
  <c r="O37" i="82"/>
  <c r="O35" i="82"/>
  <c r="O33" i="82"/>
  <c r="Q47" i="82"/>
  <c r="Q45" i="82"/>
  <c r="Q43" i="82"/>
  <c r="Q41" i="82"/>
  <c r="Q46" i="82"/>
  <c r="Q44" i="82"/>
  <c r="Q42" i="82"/>
  <c r="Q38" i="82"/>
  <c r="Q36" i="82"/>
  <c r="Q34" i="82"/>
  <c r="Q40" i="82"/>
  <c r="Q39" i="82"/>
  <c r="Q37" i="82"/>
  <c r="Q35" i="82"/>
  <c r="Q33" i="82"/>
  <c r="S47" i="82"/>
  <c r="S45" i="82"/>
  <c r="S43" i="82"/>
  <c r="S41" i="82"/>
  <c r="S46" i="82"/>
  <c r="S44" i="82"/>
  <c r="S42" i="82"/>
  <c r="S40" i="82"/>
  <c r="S38" i="82"/>
  <c r="S36" i="82"/>
  <c r="S34" i="82"/>
  <c r="S39" i="82"/>
  <c r="S37" i="82"/>
  <c r="S35" i="82"/>
  <c r="S33" i="82"/>
  <c r="U47" i="82"/>
  <c r="U45" i="82"/>
  <c r="U43" i="82"/>
  <c r="U41" i="82"/>
  <c r="U46" i="82"/>
  <c r="U44" i="82"/>
  <c r="U42" i="82"/>
  <c r="U38" i="82"/>
  <c r="U36" i="82"/>
  <c r="U34" i="82"/>
  <c r="U40" i="82"/>
  <c r="U39" i="82"/>
  <c r="U37" i="82"/>
  <c r="U35" i="82"/>
  <c r="U33" i="82"/>
  <c r="W47" i="82"/>
  <c r="W45" i="82"/>
  <c r="W43" i="82"/>
  <c r="W41" i="82"/>
  <c r="W46" i="82"/>
  <c r="W44" i="82"/>
  <c r="W42" i="82"/>
  <c r="W40" i="82"/>
  <c r="W38" i="82"/>
  <c r="W36" i="82"/>
  <c r="W34" i="82"/>
  <c r="W39" i="82"/>
  <c r="W37" i="82"/>
  <c r="W35" i="82"/>
  <c r="W33" i="82"/>
  <c r="Y47" i="82"/>
  <c r="Y45" i="82"/>
  <c r="Y43" i="82"/>
  <c r="Y41" i="82"/>
  <c r="Y46" i="82"/>
  <c r="Y44" i="82"/>
  <c r="Y42" i="82"/>
  <c r="Y38" i="82"/>
  <c r="Y36" i="82"/>
  <c r="Y34" i="82"/>
  <c r="Y40" i="82"/>
  <c r="Y39" i="82"/>
  <c r="Y37" i="82"/>
  <c r="Y35" i="82"/>
  <c r="Y33" i="82"/>
  <c r="G26" i="82"/>
  <c r="I26" i="82"/>
  <c r="K26" i="82"/>
  <c r="M26" i="82"/>
  <c r="O26" i="82"/>
  <c r="Q26" i="82"/>
  <c r="S26" i="82"/>
  <c r="U26" i="82"/>
  <c r="W26" i="82"/>
  <c r="Y26" i="82"/>
  <c r="G27" i="82"/>
  <c r="I27" i="82"/>
  <c r="K27" i="82"/>
  <c r="M27" i="82"/>
  <c r="O27" i="82"/>
  <c r="Q27" i="82"/>
  <c r="S27" i="82"/>
  <c r="U27" i="82"/>
  <c r="W27" i="82"/>
  <c r="Y27" i="82"/>
  <c r="AA27" i="82"/>
  <c r="G28" i="82"/>
  <c r="I28" i="82"/>
  <c r="K28" i="82"/>
  <c r="M28" i="82"/>
  <c r="O28" i="82"/>
  <c r="Q28" i="82"/>
  <c r="S28" i="82"/>
  <c r="U28" i="82"/>
  <c r="W28" i="82"/>
  <c r="Y28" i="82"/>
  <c r="AA28" i="82"/>
  <c r="G29" i="82"/>
  <c r="I29" i="82"/>
  <c r="K29" i="82"/>
  <c r="M29" i="82"/>
  <c r="O29" i="82"/>
  <c r="Q29" i="82"/>
  <c r="S29" i="82"/>
  <c r="U29" i="82"/>
  <c r="W29" i="82"/>
  <c r="Y29" i="82"/>
  <c r="AA29" i="82"/>
  <c r="G30" i="82"/>
  <c r="I30" i="82"/>
  <c r="K30" i="82"/>
  <c r="M30" i="82"/>
  <c r="O30" i="82"/>
  <c r="Q30" i="82"/>
  <c r="S30" i="82"/>
  <c r="U30" i="82"/>
  <c r="W30" i="82"/>
  <c r="Y30" i="82"/>
  <c r="AA30" i="82"/>
  <c r="G31" i="82"/>
  <c r="I31" i="82"/>
  <c r="K31" i="82"/>
  <c r="M31" i="82"/>
  <c r="O31" i="82"/>
  <c r="Q31" i="82"/>
  <c r="S31" i="82"/>
  <c r="U31" i="82"/>
  <c r="W31" i="82"/>
  <c r="Y31" i="82"/>
  <c r="AA31" i="82"/>
  <c r="G32" i="82"/>
  <c r="I32" i="82"/>
  <c r="K32" i="82"/>
  <c r="M32" i="82"/>
  <c r="O32" i="82"/>
  <c r="Q32" i="82"/>
  <c r="S32" i="82"/>
  <c r="U32" i="82"/>
  <c r="W32" i="82"/>
  <c r="Y32" i="82"/>
  <c r="H46" i="82"/>
  <c r="H44" i="82"/>
  <c r="H42" i="82"/>
  <c r="H40" i="82"/>
  <c r="H47" i="82"/>
  <c r="H45" i="82"/>
  <c r="H43" i="82"/>
  <c r="H39" i="82"/>
  <c r="H37" i="82"/>
  <c r="H35" i="82"/>
  <c r="H33" i="82"/>
  <c r="H41" i="82"/>
  <c r="H38" i="82"/>
  <c r="H36" i="82"/>
  <c r="H34" i="82"/>
  <c r="J46" i="82"/>
  <c r="J44" i="82"/>
  <c r="J42" i="82"/>
  <c r="J40" i="82"/>
  <c r="J47" i="82"/>
  <c r="J45" i="82"/>
  <c r="J43" i="82"/>
  <c r="J41" i="82"/>
  <c r="J39" i="82"/>
  <c r="J37" i="82"/>
  <c r="J35" i="82"/>
  <c r="J33" i="82"/>
  <c r="J38" i="82"/>
  <c r="J36" i="82"/>
  <c r="J34" i="82"/>
  <c r="L46" i="82"/>
  <c r="L44" i="82"/>
  <c r="L42" i="82"/>
  <c r="L40" i="82"/>
  <c r="L47" i="82"/>
  <c r="L45" i="82"/>
  <c r="L43" i="82"/>
  <c r="L39" i="82"/>
  <c r="L37" i="82"/>
  <c r="L35" i="82"/>
  <c r="L33" i="82"/>
  <c r="L41" i="82"/>
  <c r="L38" i="82"/>
  <c r="L36" i="82"/>
  <c r="L34" i="82"/>
  <c r="N46" i="82"/>
  <c r="N44" i="82"/>
  <c r="N42" i="82"/>
  <c r="N40" i="82"/>
  <c r="N47" i="82"/>
  <c r="N45" i="82"/>
  <c r="N43" i="82"/>
  <c r="N41" i="82"/>
  <c r="N39" i="82"/>
  <c r="N37" i="82"/>
  <c r="N35" i="82"/>
  <c r="N33" i="82"/>
  <c r="N38" i="82"/>
  <c r="N36" i="82"/>
  <c r="N34" i="82"/>
  <c r="P46" i="82"/>
  <c r="P44" i="82"/>
  <c r="P42" i="82"/>
  <c r="P40" i="82"/>
  <c r="P47" i="82"/>
  <c r="P45" i="82"/>
  <c r="P43" i="82"/>
  <c r="P39" i="82"/>
  <c r="P37" i="82"/>
  <c r="P35" i="82"/>
  <c r="P33" i="82"/>
  <c r="P41" i="82"/>
  <c r="P38" i="82"/>
  <c r="P36" i="82"/>
  <c r="P34" i="82"/>
  <c r="R46" i="82"/>
  <c r="R44" i="82"/>
  <c r="R42" i="82"/>
  <c r="R40" i="82"/>
  <c r="R47" i="82"/>
  <c r="R45" i="82"/>
  <c r="R43" i="82"/>
  <c r="R41" i="82"/>
  <c r="R39" i="82"/>
  <c r="R37" i="82"/>
  <c r="R35" i="82"/>
  <c r="R33" i="82"/>
  <c r="R38" i="82"/>
  <c r="R36" i="82"/>
  <c r="R34" i="82"/>
  <c r="T46" i="82"/>
  <c r="T44" i="82"/>
  <c r="T42" i="82"/>
  <c r="T40" i="82"/>
  <c r="T47" i="82"/>
  <c r="T45" i="82"/>
  <c r="T43" i="82"/>
  <c r="T39" i="82"/>
  <c r="T37" i="82"/>
  <c r="T35" i="82"/>
  <c r="T33" i="82"/>
  <c r="T41" i="82"/>
  <c r="T38" i="82"/>
  <c r="T36" i="82"/>
  <c r="T34" i="82"/>
  <c r="V46" i="82"/>
  <c r="V44" i="82"/>
  <c r="V42" i="82"/>
  <c r="V40" i="82"/>
  <c r="V47" i="82"/>
  <c r="V45" i="82"/>
  <c r="V43" i="82"/>
  <c r="V41" i="82"/>
  <c r="V39" i="82"/>
  <c r="V37" i="82"/>
  <c r="V35" i="82"/>
  <c r="V33" i="82"/>
  <c r="V38" i="82"/>
  <c r="V36" i="82"/>
  <c r="V34" i="82"/>
  <c r="X46" i="82"/>
  <c r="X44" i="82"/>
  <c r="X42" i="82"/>
  <c r="X40" i="82"/>
  <c r="X47" i="82"/>
  <c r="X45" i="82"/>
  <c r="X43" i="82"/>
  <c r="X39" i="82"/>
  <c r="X37" i="82"/>
  <c r="X35" i="82"/>
  <c r="X33" i="82"/>
  <c r="X41" i="82"/>
  <c r="X38" i="82"/>
  <c r="X36" i="82"/>
  <c r="X34" i="82"/>
  <c r="H26" i="82"/>
  <c r="J26" i="82"/>
  <c r="L26" i="82"/>
  <c r="N26" i="82"/>
  <c r="P26" i="82"/>
  <c r="R26" i="82"/>
  <c r="T26" i="82"/>
  <c r="V26" i="82"/>
  <c r="X26" i="82"/>
  <c r="H27" i="82"/>
  <c r="J27" i="82"/>
  <c r="L27" i="82"/>
  <c r="N27" i="82"/>
  <c r="P27" i="82"/>
  <c r="R27" i="82"/>
  <c r="T27" i="82"/>
  <c r="V27" i="82"/>
  <c r="X27" i="82"/>
  <c r="Z27" i="82"/>
  <c r="H28" i="82"/>
  <c r="J28" i="82"/>
  <c r="L28" i="82"/>
  <c r="N28" i="82"/>
  <c r="P28" i="82"/>
  <c r="R28" i="82"/>
  <c r="T28" i="82"/>
  <c r="V28" i="82"/>
  <c r="X28" i="82"/>
  <c r="Z28" i="82"/>
  <c r="H29" i="82"/>
  <c r="J29" i="82"/>
  <c r="L29" i="82"/>
  <c r="N29" i="82"/>
  <c r="P29" i="82"/>
  <c r="R29" i="82"/>
  <c r="T29" i="82"/>
  <c r="V29" i="82"/>
  <c r="X29" i="82"/>
  <c r="Z29" i="82"/>
  <c r="H30" i="82"/>
  <c r="J30" i="82"/>
  <c r="L30" i="82"/>
  <c r="N30" i="82"/>
  <c r="P30" i="82"/>
  <c r="R30" i="82"/>
  <c r="T30" i="82"/>
  <c r="V30" i="82"/>
  <c r="X30" i="82"/>
  <c r="Z30" i="82"/>
  <c r="H31" i="82"/>
  <c r="J31" i="82"/>
  <c r="L31" i="82"/>
  <c r="N31" i="82"/>
  <c r="P31" i="82"/>
  <c r="R31" i="82"/>
  <c r="T31" i="82"/>
  <c r="V31" i="82"/>
  <c r="X31" i="82"/>
  <c r="Z31" i="82"/>
  <c r="H32" i="82"/>
  <c r="J32" i="82"/>
  <c r="L32" i="82"/>
  <c r="N32" i="82"/>
  <c r="P32" i="82"/>
  <c r="R32" i="82"/>
  <c r="T32" i="82"/>
  <c r="V32" i="82"/>
  <c r="X32" i="82"/>
  <c r="G37" i="81"/>
  <c r="G35" i="81"/>
  <c r="G33" i="81"/>
  <c r="G31" i="81"/>
  <c r="G30" i="81"/>
  <c r="AA39" i="81"/>
  <c r="AA37" i="81"/>
  <c r="I37" i="81"/>
  <c r="Z36" i="81"/>
  <c r="AA35" i="81"/>
  <c r="I35" i="81"/>
  <c r="Z34" i="81"/>
  <c r="AA33" i="81"/>
  <c r="I33" i="81"/>
  <c r="AA31" i="81"/>
  <c r="I31" i="81"/>
  <c r="AA30" i="81"/>
  <c r="I30" i="81"/>
  <c r="K37" i="81"/>
  <c r="K35" i="81"/>
  <c r="K33" i="81"/>
  <c r="K31" i="81"/>
  <c r="K30" i="81"/>
  <c r="M37" i="81"/>
  <c r="M35" i="81"/>
  <c r="M33" i="81"/>
  <c r="M31" i="81"/>
  <c r="M30" i="81"/>
  <c r="O37" i="81"/>
  <c r="O35" i="81"/>
  <c r="O33" i="81"/>
  <c r="O31" i="81"/>
  <c r="O30" i="81"/>
  <c r="Q37" i="81"/>
  <c r="Q35" i="81"/>
  <c r="Q33" i="81"/>
  <c r="Q31" i="81"/>
  <c r="Q30" i="81"/>
  <c r="S37" i="81"/>
  <c r="S35" i="81"/>
  <c r="S33" i="81"/>
  <c r="S31" i="81"/>
  <c r="S30" i="81"/>
  <c r="U37" i="81"/>
  <c r="U35" i="81"/>
  <c r="U33" i="81"/>
  <c r="U31" i="81"/>
  <c r="U30" i="81"/>
  <c r="W37" i="81"/>
  <c r="W35" i="81"/>
  <c r="W33" i="81"/>
  <c r="W31" i="81"/>
  <c r="W30" i="81"/>
  <c r="Y37" i="81"/>
  <c r="Y35" i="81"/>
  <c r="Y33" i="81"/>
  <c r="Y31" i="81"/>
  <c r="Y30" i="81"/>
  <c r="G26" i="81"/>
  <c r="I26" i="81"/>
  <c r="K26" i="81"/>
  <c r="M26" i="81"/>
  <c r="O26" i="81"/>
  <c r="Q26" i="81"/>
  <c r="S26" i="81"/>
  <c r="U26" i="81"/>
  <c r="W26" i="81"/>
  <c r="Y26" i="81"/>
  <c r="G27" i="81"/>
  <c r="I27" i="81"/>
  <c r="K27" i="81"/>
  <c r="M27" i="81"/>
  <c r="O27" i="81"/>
  <c r="Q27" i="81"/>
  <c r="S27" i="81"/>
  <c r="U27" i="81"/>
  <c r="W27" i="81"/>
  <c r="Y27" i="81"/>
  <c r="AA27" i="81"/>
  <c r="G28" i="81"/>
  <c r="I28" i="81"/>
  <c r="K28" i="81"/>
  <c r="M28" i="81"/>
  <c r="O28" i="81"/>
  <c r="Q28" i="81"/>
  <c r="S28" i="81"/>
  <c r="U28" i="81"/>
  <c r="W28" i="81"/>
  <c r="Y28" i="81"/>
  <c r="AA28" i="81"/>
  <c r="G29" i="81"/>
  <c r="I29" i="81"/>
  <c r="K29" i="81"/>
  <c r="M29" i="81"/>
  <c r="O29" i="81"/>
  <c r="Q29" i="81"/>
  <c r="S29" i="81"/>
  <c r="U29" i="81"/>
  <c r="W29" i="81"/>
  <c r="Y29" i="81"/>
  <c r="AA29" i="81"/>
  <c r="Z31" i="81"/>
  <c r="I32" i="81"/>
  <c r="M32" i="81"/>
  <c r="Q32" i="81"/>
  <c r="U32" i="81"/>
  <c r="Y32" i="81"/>
  <c r="Z33" i="81"/>
  <c r="I34" i="81"/>
  <c r="M34" i="81"/>
  <c r="Q34" i="81"/>
  <c r="U34" i="81"/>
  <c r="Y34" i="81"/>
  <c r="G36" i="81"/>
  <c r="K36" i="81"/>
  <c r="O36" i="81"/>
  <c r="S36" i="81"/>
  <c r="W36" i="81"/>
  <c r="AA36" i="81"/>
  <c r="Z37" i="81"/>
  <c r="AA40" i="81"/>
  <c r="H36" i="81"/>
  <c r="H34" i="81"/>
  <c r="H32" i="81"/>
  <c r="J36" i="81"/>
  <c r="J34" i="81"/>
  <c r="J32" i="81"/>
  <c r="L36" i="81"/>
  <c r="L34" i="81"/>
  <c r="L32" i="81"/>
  <c r="N36" i="81"/>
  <c r="N34" i="81"/>
  <c r="N32" i="81"/>
  <c r="P36" i="81"/>
  <c r="P34" i="81"/>
  <c r="P32" i="81"/>
  <c r="R36" i="81"/>
  <c r="R34" i="81"/>
  <c r="R32" i="81"/>
  <c r="T36" i="81"/>
  <c r="T34" i="81"/>
  <c r="T32" i="81"/>
  <c r="V36" i="81"/>
  <c r="V34" i="81"/>
  <c r="V32" i="81"/>
  <c r="X36" i="81"/>
  <c r="X34" i="81"/>
  <c r="X32" i="81"/>
  <c r="H26" i="81"/>
  <c r="J26" i="81"/>
  <c r="L26" i="81"/>
  <c r="N26" i="81"/>
  <c r="P26" i="81"/>
  <c r="R26" i="81"/>
  <c r="T26" i="81"/>
  <c r="V26" i="81"/>
  <c r="X26" i="81"/>
  <c r="H27" i="81"/>
  <c r="J27" i="81"/>
  <c r="L27" i="81"/>
  <c r="N27" i="81"/>
  <c r="P27" i="81"/>
  <c r="R27" i="81"/>
  <c r="T27" i="81"/>
  <c r="V27" i="81"/>
  <c r="X27" i="81"/>
  <c r="Z27" i="81"/>
  <c r="H28" i="81"/>
  <c r="J28" i="81"/>
  <c r="L28" i="81"/>
  <c r="N28" i="81"/>
  <c r="P28" i="81"/>
  <c r="R28" i="81"/>
  <c r="T28" i="81"/>
  <c r="V28" i="81"/>
  <c r="X28" i="81"/>
  <c r="Z28" i="81"/>
  <c r="H29" i="81"/>
  <c r="J29" i="81"/>
  <c r="L29" i="81"/>
  <c r="N29" i="81"/>
  <c r="P29" i="81"/>
  <c r="R29" i="81"/>
  <c r="T29" i="81"/>
  <c r="V29" i="81"/>
  <c r="X29" i="81"/>
  <c r="Z29" i="81"/>
  <c r="J30" i="81"/>
  <c r="N30" i="81"/>
  <c r="R30" i="81"/>
  <c r="V30" i="81"/>
  <c r="Z30" i="81"/>
  <c r="H31" i="81"/>
  <c r="L31" i="81"/>
  <c r="P31" i="81"/>
  <c r="T31" i="81"/>
  <c r="X31" i="81"/>
  <c r="G32" i="81"/>
  <c r="K32" i="81"/>
  <c r="O32" i="81"/>
  <c r="S32" i="81"/>
  <c r="W32" i="81"/>
  <c r="H33" i="81"/>
  <c r="L33" i="81"/>
  <c r="P33" i="81"/>
  <c r="T33" i="81"/>
  <c r="X33" i="81"/>
  <c r="G34" i="81"/>
  <c r="K34" i="81"/>
  <c r="O34" i="81"/>
  <c r="S34" i="81"/>
  <c r="W34" i="81"/>
  <c r="AA34" i="81"/>
  <c r="J35" i="81"/>
  <c r="N35" i="81"/>
  <c r="R35" i="81"/>
  <c r="V35" i="81"/>
  <c r="Z35" i="81"/>
  <c r="I36" i="81"/>
  <c r="M36" i="81"/>
  <c r="Q36" i="81"/>
  <c r="U36" i="81"/>
  <c r="Y36" i="81"/>
  <c r="H37" i="81"/>
  <c r="L37" i="81"/>
  <c r="P37" i="81"/>
  <c r="T37" i="81"/>
  <c r="X37" i="81"/>
  <c r="AA38" i="81"/>
  <c r="H41" i="63"/>
  <c r="H39" i="63"/>
  <c r="H37" i="63"/>
  <c r="H35" i="63"/>
  <c r="H42" i="63"/>
  <c r="H38" i="63"/>
  <c r="H40" i="63"/>
  <c r="H36" i="63"/>
  <c r="J41" i="63"/>
  <c r="J39" i="63"/>
  <c r="J37" i="63"/>
  <c r="J35" i="63"/>
  <c r="J40" i="63"/>
  <c r="J36" i="63"/>
  <c r="J42" i="63"/>
  <c r="J38" i="63"/>
  <c r="J34" i="63"/>
  <c r="L41" i="63"/>
  <c r="L39" i="63"/>
  <c r="L37" i="63"/>
  <c r="L35" i="63"/>
  <c r="L42" i="63"/>
  <c r="L38" i="63"/>
  <c r="L40" i="63"/>
  <c r="L36" i="63"/>
  <c r="L34" i="63"/>
  <c r="N41" i="63"/>
  <c r="N39" i="63"/>
  <c r="N37" i="63"/>
  <c r="N35" i="63"/>
  <c r="N40" i="63"/>
  <c r="N36" i="63"/>
  <c r="N42" i="63"/>
  <c r="N38" i="63"/>
  <c r="N34" i="63"/>
  <c r="P41" i="63"/>
  <c r="P39" i="63"/>
  <c r="P37" i="63"/>
  <c r="P35" i="63"/>
  <c r="P42" i="63"/>
  <c r="P38" i="63"/>
  <c r="P40" i="63"/>
  <c r="P36" i="63"/>
  <c r="P34" i="63"/>
  <c r="R41" i="63"/>
  <c r="R39" i="63"/>
  <c r="R37" i="63"/>
  <c r="R35" i="63"/>
  <c r="R40" i="63"/>
  <c r="R36" i="63"/>
  <c r="R42" i="63"/>
  <c r="R38" i="63"/>
  <c r="R34" i="63"/>
  <c r="T41" i="63"/>
  <c r="T39" i="63"/>
  <c r="T37" i="63"/>
  <c r="T35" i="63"/>
  <c r="T42" i="63"/>
  <c r="T38" i="63"/>
  <c r="T40" i="63"/>
  <c r="T36" i="63"/>
  <c r="T34" i="63"/>
  <c r="V41" i="63"/>
  <c r="V39" i="63"/>
  <c r="V37" i="63"/>
  <c r="V35" i="63"/>
  <c r="V40" i="63"/>
  <c r="V36" i="63"/>
  <c r="V42" i="63"/>
  <c r="V38" i="63"/>
  <c r="V34" i="63"/>
  <c r="X41" i="63"/>
  <c r="X39" i="63"/>
  <c r="X37" i="63"/>
  <c r="X35" i="63"/>
  <c r="X42" i="63"/>
  <c r="X38" i="63"/>
  <c r="X40" i="63"/>
  <c r="X36" i="63"/>
  <c r="X34" i="63"/>
  <c r="J26" i="63"/>
  <c r="N26" i="63"/>
  <c r="R26" i="63"/>
  <c r="V26" i="63"/>
  <c r="J27" i="63"/>
  <c r="N27" i="63"/>
  <c r="R27" i="63"/>
  <c r="V27" i="63"/>
  <c r="H28" i="63"/>
  <c r="L28" i="63"/>
  <c r="P28" i="63"/>
  <c r="T28" i="63"/>
  <c r="X28" i="63"/>
  <c r="J29" i="63"/>
  <c r="N29" i="63"/>
  <c r="R29" i="63"/>
  <c r="V29" i="63"/>
  <c r="H30" i="63"/>
  <c r="L30" i="63"/>
  <c r="P30" i="63"/>
  <c r="T30" i="63"/>
  <c r="X30" i="63"/>
  <c r="J31" i="63"/>
  <c r="N31" i="63"/>
  <c r="R31" i="63"/>
  <c r="V31" i="63"/>
  <c r="H32" i="63"/>
  <c r="L32" i="63"/>
  <c r="P32" i="63"/>
  <c r="T32" i="63"/>
  <c r="X32" i="63"/>
  <c r="J33" i="63"/>
  <c r="N33" i="63"/>
  <c r="R33" i="63"/>
  <c r="V33" i="63"/>
  <c r="H34" i="63"/>
  <c r="G42" i="63"/>
  <c r="G40" i="63"/>
  <c r="G38" i="63"/>
  <c r="G36" i="63"/>
  <c r="AA44" i="63"/>
  <c r="AA42" i="63"/>
  <c r="I42" i="63"/>
  <c r="Z41" i="63"/>
  <c r="AA40" i="63"/>
  <c r="I40" i="63"/>
  <c r="Z39" i="63"/>
  <c r="AA38" i="63"/>
  <c r="I38" i="63"/>
  <c r="Z37" i="63"/>
  <c r="AA36" i="63"/>
  <c r="I36" i="63"/>
  <c r="Z35" i="63"/>
  <c r="K42" i="63"/>
  <c r="K40" i="63"/>
  <c r="K38" i="63"/>
  <c r="K36" i="63"/>
  <c r="M42" i="63"/>
  <c r="M40" i="63"/>
  <c r="M38" i="63"/>
  <c r="M36" i="63"/>
  <c r="O42" i="63"/>
  <c r="O40" i="63"/>
  <c r="O38" i="63"/>
  <c r="O36" i="63"/>
  <c r="Q42" i="63"/>
  <c r="Q40" i="63"/>
  <c r="Q38" i="63"/>
  <c r="Q36" i="63"/>
  <c r="S42" i="63"/>
  <c r="S40" i="63"/>
  <c r="S38" i="63"/>
  <c r="S36" i="63"/>
  <c r="U42" i="63"/>
  <c r="U40" i="63"/>
  <c r="U38" i="63"/>
  <c r="U36" i="63"/>
  <c r="W42" i="63"/>
  <c r="W40" i="63"/>
  <c r="W38" i="63"/>
  <c r="W36" i="63"/>
  <c r="Y42" i="63"/>
  <c r="Y40" i="63"/>
  <c r="Y38" i="63"/>
  <c r="Y36" i="63"/>
  <c r="G26" i="63"/>
  <c r="I26" i="63"/>
  <c r="K26" i="63"/>
  <c r="M26" i="63"/>
  <c r="O26" i="63"/>
  <c r="Q26" i="63"/>
  <c r="S26" i="63"/>
  <c r="U26" i="63"/>
  <c r="W26" i="63"/>
  <c r="Y26" i="63"/>
  <c r="G27" i="63"/>
  <c r="I27" i="63"/>
  <c r="K27" i="63"/>
  <c r="M27" i="63"/>
  <c r="O27" i="63"/>
  <c r="Q27" i="63"/>
  <c r="S27" i="63"/>
  <c r="U27" i="63"/>
  <c r="W27" i="63"/>
  <c r="Y27" i="63"/>
  <c r="AA27" i="63"/>
  <c r="G28" i="63"/>
  <c r="I28" i="63"/>
  <c r="K28" i="63"/>
  <c r="M28" i="63"/>
  <c r="O28" i="63"/>
  <c r="Q28" i="63"/>
  <c r="S28" i="63"/>
  <c r="U28" i="63"/>
  <c r="W28" i="63"/>
  <c r="Y28" i="63"/>
  <c r="AA28" i="63"/>
  <c r="G29" i="63"/>
  <c r="I29" i="63"/>
  <c r="K29" i="63"/>
  <c r="M29" i="63"/>
  <c r="O29" i="63"/>
  <c r="Q29" i="63"/>
  <c r="S29" i="63"/>
  <c r="U29" i="63"/>
  <c r="W29" i="63"/>
  <c r="Y29" i="63"/>
  <c r="AA29" i="63"/>
  <c r="G30" i="63"/>
  <c r="I30" i="63"/>
  <c r="K30" i="63"/>
  <c r="M30" i="63"/>
  <c r="O30" i="63"/>
  <c r="Q30" i="63"/>
  <c r="S30" i="63"/>
  <c r="U30" i="63"/>
  <c r="W30" i="63"/>
  <c r="Y30" i="63"/>
  <c r="AA30" i="63"/>
  <c r="G31" i="63"/>
  <c r="I31" i="63"/>
  <c r="K31" i="63"/>
  <c r="M31" i="63"/>
  <c r="O31" i="63"/>
  <c r="Q31" i="63"/>
  <c r="S31" i="63"/>
  <c r="U31" i="63"/>
  <c r="W31" i="63"/>
  <c r="Y31" i="63"/>
  <c r="AA31" i="63"/>
  <c r="G32" i="63"/>
  <c r="I32" i="63"/>
  <c r="K32" i="63"/>
  <c r="M32" i="63"/>
  <c r="O32" i="63"/>
  <c r="Q32" i="63"/>
  <c r="S32" i="63"/>
  <c r="U32" i="63"/>
  <c r="W32" i="63"/>
  <c r="Y32" i="63"/>
  <c r="AA32" i="63"/>
  <c r="G33" i="63"/>
  <c r="I33" i="63"/>
  <c r="K33" i="63"/>
  <c r="M33" i="63"/>
  <c r="O33" i="63"/>
  <c r="Q33" i="63"/>
  <c r="S33" i="63"/>
  <c r="U33" i="63"/>
  <c r="W33" i="63"/>
  <c r="Y33" i="63"/>
  <c r="AA33" i="63"/>
  <c r="G34" i="63"/>
  <c r="I34" i="63"/>
  <c r="K34" i="63"/>
  <c r="M34" i="63"/>
  <c r="O34" i="63"/>
  <c r="Q34" i="63"/>
  <c r="S34" i="63"/>
  <c r="U34" i="63"/>
  <c r="W34" i="63"/>
  <c r="Y34" i="63"/>
  <c r="AA34" i="63"/>
  <c r="G35" i="63"/>
  <c r="K35" i="63"/>
  <c r="O35" i="63"/>
  <c r="S35" i="63"/>
  <c r="W35" i="63"/>
  <c r="AA35" i="63"/>
  <c r="Z36" i="63"/>
  <c r="I37" i="63"/>
  <c r="M37" i="63"/>
  <c r="Q37" i="63"/>
  <c r="U37" i="63"/>
  <c r="Y37" i="63"/>
  <c r="G39" i="63"/>
  <c r="K39" i="63"/>
  <c r="O39" i="63"/>
  <c r="S39" i="63"/>
  <c r="W39" i="63"/>
  <c r="AA39" i="63"/>
  <c r="Z40" i="63"/>
  <c r="I41" i="63"/>
  <c r="M41" i="63"/>
  <c r="Q41" i="63"/>
  <c r="U41" i="63"/>
  <c r="Y41" i="63"/>
  <c r="AA43" i="63"/>
  <c r="P32" i="80"/>
  <c r="L32" i="80"/>
  <c r="G41" i="80"/>
  <c r="G39" i="80"/>
  <c r="G37" i="80"/>
  <c r="G35" i="80"/>
  <c r="G33" i="80"/>
  <c r="G38" i="80"/>
  <c r="G34" i="80"/>
  <c r="G40" i="80"/>
  <c r="G36" i="80"/>
  <c r="G32" i="80"/>
  <c r="G31" i="80"/>
  <c r="G30" i="80"/>
  <c r="G29" i="80"/>
  <c r="G26" i="80"/>
  <c r="W43" i="80"/>
  <c r="W41" i="80"/>
  <c r="I41" i="80"/>
  <c r="V40" i="80"/>
  <c r="W39" i="80"/>
  <c r="I39" i="80"/>
  <c r="V38" i="80"/>
  <c r="W37" i="80"/>
  <c r="I37" i="80"/>
  <c r="V36" i="80"/>
  <c r="W35" i="80"/>
  <c r="I35" i="80"/>
  <c r="V34" i="80"/>
  <c r="W33" i="80"/>
  <c r="I33" i="80"/>
  <c r="W32" i="80"/>
  <c r="W42" i="80"/>
  <c r="I40" i="80"/>
  <c r="V39" i="80"/>
  <c r="W38" i="80"/>
  <c r="I36" i="80"/>
  <c r="V35" i="80"/>
  <c r="W34" i="80"/>
  <c r="V32" i="80"/>
  <c r="V31" i="80"/>
  <c r="V30" i="80"/>
  <c r="V29" i="80"/>
  <c r="V28" i="80"/>
  <c r="V27" i="80"/>
  <c r="V41" i="80"/>
  <c r="W40" i="80"/>
  <c r="I38" i="80"/>
  <c r="V37" i="80"/>
  <c r="W36" i="80"/>
  <c r="I34" i="80"/>
  <c r="V33" i="80"/>
  <c r="I32" i="80"/>
  <c r="W31" i="80"/>
  <c r="I31" i="80"/>
  <c r="W30" i="80"/>
  <c r="I30" i="80"/>
  <c r="W29" i="80"/>
  <c r="I29" i="80"/>
  <c r="W28" i="80"/>
  <c r="W27" i="80"/>
  <c r="I26" i="80"/>
  <c r="K41" i="80"/>
  <c r="K39" i="80"/>
  <c r="K37" i="80"/>
  <c r="K35" i="80"/>
  <c r="K33" i="80"/>
  <c r="K32" i="80"/>
  <c r="K38" i="80"/>
  <c r="K34" i="80"/>
  <c r="K40" i="80"/>
  <c r="K36" i="80"/>
  <c r="K31" i="80"/>
  <c r="K30" i="80"/>
  <c r="K29" i="80"/>
  <c r="K26" i="80"/>
  <c r="M41" i="80"/>
  <c r="M39" i="80"/>
  <c r="M37" i="80"/>
  <c r="M35" i="80"/>
  <c r="M33" i="80"/>
  <c r="M32" i="80"/>
  <c r="M40" i="80"/>
  <c r="M36" i="80"/>
  <c r="M38" i="80"/>
  <c r="M34" i="80"/>
  <c r="M31" i="80"/>
  <c r="M30" i="80"/>
  <c r="M29" i="80"/>
  <c r="M26" i="80"/>
  <c r="O41" i="80"/>
  <c r="O39" i="80"/>
  <c r="O37" i="80"/>
  <c r="O35" i="80"/>
  <c r="O33" i="80"/>
  <c r="O32" i="80"/>
  <c r="O38" i="80"/>
  <c r="O34" i="80"/>
  <c r="O40" i="80"/>
  <c r="O36" i="80"/>
  <c r="O31" i="80"/>
  <c r="O30" i="80"/>
  <c r="O29" i="80"/>
  <c r="O26" i="80"/>
  <c r="Q41" i="80"/>
  <c r="Q39" i="80"/>
  <c r="Q37" i="80"/>
  <c r="Q35" i="80"/>
  <c r="Q33" i="80"/>
  <c r="Q32" i="80"/>
  <c r="Q40" i="80"/>
  <c r="Q36" i="80"/>
  <c r="Q38" i="80"/>
  <c r="Q34" i="80"/>
  <c r="Q31" i="80"/>
  <c r="Q30" i="80"/>
  <c r="Q29" i="80"/>
  <c r="Q28" i="80"/>
  <c r="Q27" i="80"/>
  <c r="Q26" i="80"/>
  <c r="S41" i="80"/>
  <c r="S39" i="80"/>
  <c r="S37" i="80"/>
  <c r="S35" i="80"/>
  <c r="S33" i="80"/>
  <c r="S32" i="80"/>
  <c r="U41" i="80"/>
  <c r="U39" i="80"/>
  <c r="U37" i="80"/>
  <c r="U35" i="80"/>
  <c r="U33" i="80"/>
  <c r="U32" i="80"/>
  <c r="S26" i="80"/>
  <c r="U26" i="80"/>
  <c r="S27" i="80"/>
  <c r="U27" i="80"/>
  <c r="S28" i="80"/>
  <c r="U28" i="80"/>
  <c r="S29" i="80"/>
  <c r="U29" i="80"/>
  <c r="S30" i="80"/>
  <c r="U30" i="80"/>
  <c r="S31" i="80"/>
  <c r="U31" i="80"/>
  <c r="U34" i="80"/>
  <c r="S36" i="80"/>
  <c r="U38" i="80"/>
  <c r="S40" i="80"/>
  <c r="H40" i="80"/>
  <c r="H38" i="80"/>
  <c r="H36" i="80"/>
  <c r="H34" i="80"/>
  <c r="J40" i="80"/>
  <c r="J38" i="80"/>
  <c r="J36" i="80"/>
  <c r="J34" i="80"/>
  <c r="L40" i="80"/>
  <c r="L38" i="80"/>
  <c r="L36" i="80"/>
  <c r="L34" i="80"/>
  <c r="N40" i="80"/>
  <c r="N38" i="80"/>
  <c r="N36" i="80"/>
  <c r="N34" i="80"/>
  <c r="P40" i="80"/>
  <c r="P38" i="80"/>
  <c r="P36" i="80"/>
  <c r="P34" i="80"/>
  <c r="R40" i="80"/>
  <c r="R38" i="80"/>
  <c r="R36" i="80"/>
  <c r="R34" i="80"/>
  <c r="T40" i="80"/>
  <c r="T38" i="80"/>
  <c r="T36" i="80"/>
  <c r="T34" i="80"/>
  <c r="H26" i="80"/>
  <c r="J26" i="80"/>
  <c r="L26" i="80"/>
  <c r="N26" i="80"/>
  <c r="P26" i="80"/>
  <c r="R26" i="80"/>
  <c r="T26" i="80"/>
  <c r="R27" i="80"/>
  <c r="T27" i="80"/>
  <c r="R28" i="80"/>
  <c r="T28" i="80"/>
  <c r="H29" i="80"/>
  <c r="J29" i="80"/>
  <c r="L29" i="80"/>
  <c r="N29" i="80"/>
  <c r="P29" i="80"/>
  <c r="R29" i="80"/>
  <c r="T29" i="80"/>
  <c r="H30" i="80"/>
  <c r="J30" i="80"/>
  <c r="L30" i="80"/>
  <c r="N30" i="80"/>
  <c r="P30" i="80"/>
  <c r="R30" i="80"/>
  <c r="T30" i="80"/>
  <c r="H31" i="80"/>
  <c r="J31" i="80"/>
  <c r="L31" i="80"/>
  <c r="N31" i="80"/>
  <c r="P31" i="80"/>
  <c r="R31" i="80"/>
  <c r="T31" i="80"/>
  <c r="H32" i="80"/>
  <c r="J32" i="80"/>
  <c r="N32" i="80"/>
  <c r="R32" i="80"/>
  <c r="H33" i="80"/>
  <c r="L33" i="80"/>
  <c r="P33" i="80"/>
  <c r="T33" i="80"/>
  <c r="S34" i="80"/>
  <c r="J35" i="80"/>
  <c r="N35" i="80"/>
  <c r="R35" i="80"/>
  <c r="U36" i="80"/>
  <c r="H37" i="80"/>
  <c r="L37" i="80"/>
  <c r="P37" i="80"/>
  <c r="T37" i="80"/>
  <c r="S38" i="80"/>
  <c r="J39" i="80"/>
  <c r="N39" i="80"/>
  <c r="R39" i="80"/>
  <c r="U40" i="80"/>
  <c r="H41" i="80"/>
  <c r="L41" i="80"/>
  <c r="P41" i="80"/>
  <c r="T41" i="80"/>
  <c r="H72" i="78"/>
  <c r="H71" i="78"/>
  <c r="H70" i="78"/>
  <c r="H69" i="78"/>
  <c r="H68" i="78"/>
  <c r="H67" i="78"/>
  <c r="H58" i="78"/>
  <c r="H66" i="78"/>
  <c r="H64" i="78"/>
  <c r="H62" i="78"/>
  <c r="H56" i="78"/>
  <c r="H54" i="78"/>
  <c r="H52" i="78"/>
  <c r="H50" i="78"/>
  <c r="H48" i="78"/>
  <c r="H46" i="78"/>
  <c r="H44" i="78"/>
  <c r="H42" i="78"/>
  <c r="H40" i="78"/>
  <c r="H38" i="78"/>
  <c r="H36" i="78"/>
  <c r="J72" i="78"/>
  <c r="J71" i="78"/>
  <c r="J70" i="78"/>
  <c r="J69" i="78"/>
  <c r="J68" i="78"/>
  <c r="J67" i="78"/>
  <c r="J58" i="78"/>
  <c r="J65" i="78"/>
  <c r="J63" i="78"/>
  <c r="J61" i="78"/>
  <c r="J60" i="78"/>
  <c r="J59" i="78"/>
  <c r="J57" i="78"/>
  <c r="J56" i="78"/>
  <c r="J54" i="78"/>
  <c r="J52" i="78"/>
  <c r="J50" i="78"/>
  <c r="J48" i="78"/>
  <c r="J46" i="78"/>
  <c r="J44" i="78"/>
  <c r="J42" i="78"/>
  <c r="J40" i="78"/>
  <c r="J38" i="78"/>
  <c r="J36" i="78"/>
  <c r="L72" i="78"/>
  <c r="L71" i="78"/>
  <c r="L70" i="78"/>
  <c r="L69" i="78"/>
  <c r="L68" i="78"/>
  <c r="L67" i="78"/>
  <c r="L58" i="78"/>
  <c r="L66" i="78"/>
  <c r="L64" i="78"/>
  <c r="L62" i="78"/>
  <c r="L56" i="78"/>
  <c r="L54" i="78"/>
  <c r="L52" i="78"/>
  <c r="L50" i="78"/>
  <c r="L48" i="78"/>
  <c r="L46" i="78"/>
  <c r="L44" i="78"/>
  <c r="L42" i="78"/>
  <c r="L40" i="78"/>
  <c r="L38" i="78"/>
  <c r="L36" i="78"/>
  <c r="N72" i="78"/>
  <c r="N71" i="78"/>
  <c r="N70" i="78"/>
  <c r="N69" i="78"/>
  <c r="N68" i="78"/>
  <c r="N67" i="78"/>
  <c r="N58" i="78"/>
  <c r="N65" i="78"/>
  <c r="N63" i="78"/>
  <c r="N61" i="78"/>
  <c r="N60" i="78"/>
  <c r="N59" i="78"/>
  <c r="N57" i="78"/>
  <c r="N56" i="78"/>
  <c r="N54" i="78"/>
  <c r="N52" i="78"/>
  <c r="N50" i="78"/>
  <c r="N48" i="78"/>
  <c r="N46" i="78"/>
  <c r="N44" i="78"/>
  <c r="N42" i="78"/>
  <c r="N40" i="78"/>
  <c r="N38" i="78"/>
  <c r="N36" i="78"/>
  <c r="P72" i="78"/>
  <c r="P71" i="78"/>
  <c r="P70" i="78"/>
  <c r="P69" i="78"/>
  <c r="P68" i="78"/>
  <c r="P67" i="78"/>
  <c r="P58" i="78"/>
  <c r="P66" i="78"/>
  <c r="P64" i="78"/>
  <c r="P62" i="78"/>
  <c r="P56" i="78"/>
  <c r="P54" i="78"/>
  <c r="P52" i="78"/>
  <c r="P50" i="78"/>
  <c r="P48" i="78"/>
  <c r="P46" i="78"/>
  <c r="P44" i="78"/>
  <c r="P42" i="78"/>
  <c r="P40" i="78"/>
  <c r="P38" i="78"/>
  <c r="P36" i="78"/>
  <c r="R72" i="78"/>
  <c r="R71" i="78"/>
  <c r="R70" i="78"/>
  <c r="R69" i="78"/>
  <c r="R68" i="78"/>
  <c r="R67" i="78"/>
  <c r="R58" i="78"/>
  <c r="R56" i="78"/>
  <c r="R65" i="78"/>
  <c r="R63" i="78"/>
  <c r="R61" i="78"/>
  <c r="R60" i="78"/>
  <c r="R59" i="78"/>
  <c r="R57" i="78"/>
  <c r="R54" i="78"/>
  <c r="R52" i="78"/>
  <c r="R50" i="78"/>
  <c r="R48" i="78"/>
  <c r="R46" i="78"/>
  <c r="R44" i="78"/>
  <c r="R42" i="78"/>
  <c r="R40" i="78"/>
  <c r="R38" i="78"/>
  <c r="R36" i="78"/>
  <c r="T72" i="78"/>
  <c r="T71" i="78"/>
  <c r="T70" i="78"/>
  <c r="T69" i="78"/>
  <c r="T68" i="78"/>
  <c r="T67" i="78"/>
  <c r="T58" i="78"/>
  <c r="T56" i="78"/>
  <c r="T66" i="78"/>
  <c r="T64" i="78"/>
  <c r="T62" i="78"/>
  <c r="T54" i="78"/>
  <c r="T52" i="78"/>
  <c r="T50" i="78"/>
  <c r="T48" i="78"/>
  <c r="T46" i="78"/>
  <c r="T44" i="78"/>
  <c r="T42" i="78"/>
  <c r="T40" i="78"/>
  <c r="T38" i="78"/>
  <c r="T36" i="78"/>
  <c r="V72" i="78"/>
  <c r="V71" i="78"/>
  <c r="V70" i="78"/>
  <c r="V69" i="78"/>
  <c r="V68" i="78"/>
  <c r="V67" i="78"/>
  <c r="V66" i="78"/>
  <c r="V58" i="78"/>
  <c r="V56" i="78"/>
  <c r="V65" i="78"/>
  <c r="V63" i="78"/>
  <c r="V61" i="78"/>
  <c r="V60" i="78"/>
  <c r="V59" i="78"/>
  <c r="V57" i="78"/>
  <c r="V54" i="78"/>
  <c r="V52" i="78"/>
  <c r="V50" i="78"/>
  <c r="V48" i="78"/>
  <c r="V46" i="78"/>
  <c r="V44" i="78"/>
  <c r="V42" i="78"/>
  <c r="V40" i="78"/>
  <c r="V38" i="78"/>
  <c r="V36" i="78"/>
  <c r="X72" i="78"/>
  <c r="X71" i="78"/>
  <c r="X70" i="78"/>
  <c r="X69" i="78"/>
  <c r="X68" i="78"/>
  <c r="X67" i="78"/>
  <c r="X66" i="78"/>
  <c r="X58" i="78"/>
  <c r="X56" i="78"/>
  <c r="X64" i="78"/>
  <c r="X62" i="78"/>
  <c r="X54" i="78"/>
  <c r="X52" i="78"/>
  <c r="X50" i="78"/>
  <c r="X48" i="78"/>
  <c r="X46" i="78"/>
  <c r="X44" i="78"/>
  <c r="X42" i="78"/>
  <c r="X40" i="78"/>
  <c r="X38" i="78"/>
  <c r="X36" i="78"/>
  <c r="Z72" i="78"/>
  <c r="Z71" i="78"/>
  <c r="Z70" i="78"/>
  <c r="Z69" i="78"/>
  <c r="Z68" i="78"/>
  <c r="Z67" i="78"/>
  <c r="Z66" i="78"/>
  <c r="Z58" i="78"/>
  <c r="Z56" i="78"/>
  <c r="Z65" i="78"/>
  <c r="Z63" i="78"/>
  <c r="Z61" i="78"/>
  <c r="Z60" i="78"/>
  <c r="Z59" i="78"/>
  <c r="Z57" i="78"/>
  <c r="Z54" i="78"/>
  <c r="Z52" i="78"/>
  <c r="Z50" i="78"/>
  <c r="Z48" i="78"/>
  <c r="Z46" i="78"/>
  <c r="Z44" i="78"/>
  <c r="Z42" i="78"/>
  <c r="Z40" i="78"/>
  <c r="Z38" i="78"/>
  <c r="Z36" i="78"/>
  <c r="AB72" i="78"/>
  <c r="AB71" i="78"/>
  <c r="AB70" i="78"/>
  <c r="AB69" i="78"/>
  <c r="AB68" i="78"/>
  <c r="AB67" i="78"/>
  <c r="AB66" i="78"/>
  <c r="AB58" i="78"/>
  <c r="AB56" i="78"/>
  <c r="AB64" i="78"/>
  <c r="AB62" i="78"/>
  <c r="AB54" i="78"/>
  <c r="AB52" i="78"/>
  <c r="AB50" i="78"/>
  <c r="AB48" i="78"/>
  <c r="AB46" i="78"/>
  <c r="AB44" i="78"/>
  <c r="AB42" i="78"/>
  <c r="AB40" i="78"/>
  <c r="AB38" i="78"/>
  <c r="AB36" i="78"/>
  <c r="AD72" i="78"/>
  <c r="AD71" i="78"/>
  <c r="AD70" i="78"/>
  <c r="AD69" i="78"/>
  <c r="AD68" i="78"/>
  <c r="AD67" i="78"/>
  <c r="AD66" i="78"/>
  <c r="AD58" i="78"/>
  <c r="AD56" i="78"/>
  <c r="AD65" i="78"/>
  <c r="AD63" i="78"/>
  <c r="AD61" i="78"/>
  <c r="AD60" i="78"/>
  <c r="AD59" i="78"/>
  <c r="AD57" i="78"/>
  <c r="AD54" i="78"/>
  <c r="AD52" i="78"/>
  <c r="AD50" i="78"/>
  <c r="AD48" i="78"/>
  <c r="AD46" i="78"/>
  <c r="AD44" i="78"/>
  <c r="AD42" i="78"/>
  <c r="AD40" i="78"/>
  <c r="AD38" i="78"/>
  <c r="AD36" i="78"/>
  <c r="H26" i="78"/>
  <c r="J26" i="78"/>
  <c r="L26" i="78"/>
  <c r="N26" i="78"/>
  <c r="P26" i="78"/>
  <c r="R26" i="78"/>
  <c r="T26" i="78"/>
  <c r="V26" i="78"/>
  <c r="X26" i="78"/>
  <c r="Z26" i="78"/>
  <c r="AB26" i="78"/>
  <c r="AD26" i="78"/>
  <c r="H28" i="78"/>
  <c r="J28" i="78"/>
  <c r="L28" i="78"/>
  <c r="N28" i="78"/>
  <c r="P28" i="78"/>
  <c r="R28" i="78"/>
  <c r="T28" i="78"/>
  <c r="V28" i="78"/>
  <c r="X28" i="78"/>
  <c r="Z28" i="78"/>
  <c r="AB28" i="78"/>
  <c r="AD28" i="78"/>
  <c r="H30" i="78"/>
  <c r="J30" i="78"/>
  <c r="L30" i="78"/>
  <c r="N30" i="78"/>
  <c r="P30" i="78"/>
  <c r="R30" i="78"/>
  <c r="T30" i="78"/>
  <c r="V30" i="78"/>
  <c r="X30" i="78"/>
  <c r="Z30" i="78"/>
  <c r="AB30" i="78"/>
  <c r="AD30" i="78"/>
  <c r="H32" i="78"/>
  <c r="J32" i="78"/>
  <c r="L32" i="78"/>
  <c r="N32" i="78"/>
  <c r="P32" i="78"/>
  <c r="R32" i="78"/>
  <c r="T32" i="78"/>
  <c r="V32" i="78"/>
  <c r="X32" i="78"/>
  <c r="Z32" i="78"/>
  <c r="AB32" i="78"/>
  <c r="AD32" i="78"/>
  <c r="H34" i="78"/>
  <c r="J34" i="78"/>
  <c r="L34" i="78"/>
  <c r="N34" i="78"/>
  <c r="P34" i="78"/>
  <c r="R34" i="78"/>
  <c r="T34" i="78"/>
  <c r="V34" i="78"/>
  <c r="X34" i="78"/>
  <c r="Z34" i="78"/>
  <c r="AB34" i="78"/>
  <c r="AD34" i="78"/>
  <c r="L35" i="78"/>
  <c r="P35" i="78"/>
  <c r="T35" i="78"/>
  <c r="X35" i="78"/>
  <c r="AB35" i="78"/>
  <c r="H37" i="78"/>
  <c r="L37" i="78"/>
  <c r="P37" i="78"/>
  <c r="T37" i="78"/>
  <c r="X37" i="78"/>
  <c r="AB37" i="78"/>
  <c r="H39" i="78"/>
  <c r="L39" i="78"/>
  <c r="P39" i="78"/>
  <c r="T39" i="78"/>
  <c r="X39" i="78"/>
  <c r="AB39" i="78"/>
  <c r="H41" i="78"/>
  <c r="L41" i="78"/>
  <c r="P41" i="78"/>
  <c r="T41" i="78"/>
  <c r="X41" i="78"/>
  <c r="AB41" i="78"/>
  <c r="H43" i="78"/>
  <c r="L43" i="78"/>
  <c r="P43" i="78"/>
  <c r="T43" i="78"/>
  <c r="X43" i="78"/>
  <c r="AB43" i="78"/>
  <c r="H45" i="78"/>
  <c r="L45" i="78"/>
  <c r="P45" i="78"/>
  <c r="T45" i="78"/>
  <c r="X45" i="78"/>
  <c r="AB45" i="78"/>
  <c r="H47" i="78"/>
  <c r="L47" i="78"/>
  <c r="P47" i="78"/>
  <c r="T47" i="78"/>
  <c r="X47" i="78"/>
  <c r="AB47" i="78"/>
  <c r="H49" i="78"/>
  <c r="L49" i="78"/>
  <c r="P49" i="78"/>
  <c r="T49" i="78"/>
  <c r="X49" i="78"/>
  <c r="AB49" i="78"/>
  <c r="H51" i="78"/>
  <c r="L51" i="78"/>
  <c r="P51" i="78"/>
  <c r="T51" i="78"/>
  <c r="X51" i="78"/>
  <c r="AB51" i="78"/>
  <c r="H53" i="78"/>
  <c r="L53" i="78"/>
  <c r="P53" i="78"/>
  <c r="T53" i="78"/>
  <c r="X53" i="78"/>
  <c r="AB53" i="78"/>
  <c r="H55" i="78"/>
  <c r="L55" i="78"/>
  <c r="P55" i="78"/>
  <c r="T55" i="78"/>
  <c r="X55" i="78"/>
  <c r="AB55" i="78"/>
  <c r="L57" i="78"/>
  <c r="T57" i="78"/>
  <c r="AB57" i="78"/>
  <c r="L59" i="78"/>
  <c r="T59" i="78"/>
  <c r="AB59" i="78"/>
  <c r="L60" i="78"/>
  <c r="T60" i="78"/>
  <c r="AB60" i="78"/>
  <c r="L61" i="78"/>
  <c r="T61" i="78"/>
  <c r="AB61" i="78"/>
  <c r="J62" i="78"/>
  <c r="R62" i="78"/>
  <c r="Z62" i="78"/>
  <c r="H63" i="78"/>
  <c r="P63" i="78"/>
  <c r="X63" i="78"/>
  <c r="N64" i="78"/>
  <c r="V64" i="78"/>
  <c r="AD64" i="78"/>
  <c r="L65" i="78"/>
  <c r="T65" i="78"/>
  <c r="AB65" i="78"/>
  <c r="J66" i="78"/>
  <c r="R66" i="78"/>
  <c r="G71" i="78"/>
  <c r="G69" i="78"/>
  <c r="G67" i="78"/>
  <c r="G66" i="78"/>
  <c r="G65" i="78"/>
  <c r="G64" i="78"/>
  <c r="G63" i="78"/>
  <c r="G62" i="78"/>
  <c r="G61" i="78"/>
  <c r="G60" i="78"/>
  <c r="G59" i="78"/>
  <c r="G57" i="78"/>
  <c r="G72" i="78"/>
  <c r="G68" i="78"/>
  <c r="G58" i="78"/>
  <c r="G55" i="78"/>
  <c r="G53" i="78"/>
  <c r="G51" i="78"/>
  <c r="G49" i="78"/>
  <c r="G47" i="78"/>
  <c r="G45" i="78"/>
  <c r="G43" i="78"/>
  <c r="G41" i="78"/>
  <c r="G39" i="78"/>
  <c r="G37" i="78"/>
  <c r="AF74" i="78"/>
  <c r="AF72" i="78"/>
  <c r="AF71" i="78"/>
  <c r="AF70" i="78"/>
  <c r="AF69" i="78"/>
  <c r="AF68" i="78"/>
  <c r="AF67" i="78"/>
  <c r="AF66" i="78"/>
  <c r="AF73" i="78"/>
  <c r="I72" i="78"/>
  <c r="AE71" i="78"/>
  <c r="I70" i="78"/>
  <c r="AE69" i="78"/>
  <c r="I68" i="78"/>
  <c r="AE67" i="78"/>
  <c r="I66" i="78"/>
  <c r="AE65" i="78"/>
  <c r="I65" i="78"/>
  <c r="AE64" i="78"/>
  <c r="I64" i="78"/>
  <c r="AE63" i="78"/>
  <c r="I63" i="78"/>
  <c r="AE62" i="78"/>
  <c r="I62" i="78"/>
  <c r="AE61" i="78"/>
  <c r="I61" i="78"/>
  <c r="I60" i="78"/>
  <c r="I59" i="78"/>
  <c r="I57" i="78"/>
  <c r="AE72" i="78"/>
  <c r="I71" i="78"/>
  <c r="AE68" i="78"/>
  <c r="I67" i="78"/>
  <c r="AF64" i="78"/>
  <c r="AF62" i="78"/>
  <c r="I55" i="78"/>
  <c r="I53" i="78"/>
  <c r="I51" i="78"/>
  <c r="I49" i="78"/>
  <c r="I47" i="78"/>
  <c r="I45" i="78"/>
  <c r="I43" i="78"/>
  <c r="I41" i="78"/>
  <c r="I39" i="78"/>
  <c r="I37" i="78"/>
  <c r="AF36" i="78"/>
  <c r="AE35" i="78"/>
  <c r="K71" i="78"/>
  <c r="K69" i="78"/>
  <c r="K67" i="78"/>
  <c r="K66" i="78"/>
  <c r="K65" i="78"/>
  <c r="K64" i="78"/>
  <c r="K63" i="78"/>
  <c r="K62" i="78"/>
  <c r="K61" i="78"/>
  <c r="K60" i="78"/>
  <c r="K59" i="78"/>
  <c r="K57" i="78"/>
  <c r="K70" i="78"/>
  <c r="K58" i="78"/>
  <c r="K55" i="78"/>
  <c r="K53" i="78"/>
  <c r="K51" i="78"/>
  <c r="K49" i="78"/>
  <c r="K47" i="78"/>
  <c r="K45" i="78"/>
  <c r="K43" i="78"/>
  <c r="K41" i="78"/>
  <c r="K39" i="78"/>
  <c r="K37" i="78"/>
  <c r="K35" i="78"/>
  <c r="M72" i="78"/>
  <c r="M70" i="78"/>
  <c r="M68" i="78"/>
  <c r="M66" i="78"/>
  <c r="M65" i="78"/>
  <c r="M64" i="78"/>
  <c r="M63" i="78"/>
  <c r="M62" i="78"/>
  <c r="M61" i="78"/>
  <c r="M60" i="78"/>
  <c r="M59" i="78"/>
  <c r="M57" i="78"/>
  <c r="M69" i="78"/>
  <c r="M55" i="78"/>
  <c r="M53" i="78"/>
  <c r="M51" i="78"/>
  <c r="M49" i="78"/>
  <c r="M47" i="78"/>
  <c r="M45" i="78"/>
  <c r="M43" i="78"/>
  <c r="M41" i="78"/>
  <c r="M39" i="78"/>
  <c r="M37" i="78"/>
  <c r="M35" i="78"/>
  <c r="O71" i="78"/>
  <c r="O69" i="78"/>
  <c r="O67" i="78"/>
  <c r="O66" i="78"/>
  <c r="O65" i="78"/>
  <c r="O64" i="78"/>
  <c r="O63" i="78"/>
  <c r="O62" i="78"/>
  <c r="O61" i="78"/>
  <c r="O60" i="78"/>
  <c r="O59" i="78"/>
  <c r="O57" i="78"/>
  <c r="O72" i="78"/>
  <c r="O68" i="78"/>
  <c r="O58" i="78"/>
  <c r="O55" i="78"/>
  <c r="O53" i="78"/>
  <c r="O51" i="78"/>
  <c r="O49" i="78"/>
  <c r="O47" i="78"/>
  <c r="O45" i="78"/>
  <c r="O43" i="78"/>
  <c r="O41" i="78"/>
  <c r="O39" i="78"/>
  <c r="O37" i="78"/>
  <c r="O35" i="78"/>
  <c r="Q72" i="78"/>
  <c r="Q70" i="78"/>
  <c r="Q68" i="78"/>
  <c r="Q66" i="78"/>
  <c r="Q65" i="78"/>
  <c r="Q64" i="78"/>
  <c r="Q63" i="78"/>
  <c r="Q62" i="78"/>
  <c r="Q61" i="78"/>
  <c r="Q60" i="78"/>
  <c r="Q59" i="78"/>
  <c r="Q57" i="78"/>
  <c r="Q71" i="78"/>
  <c r="Q67" i="78"/>
  <c r="Q55" i="78"/>
  <c r="Q53" i="78"/>
  <c r="Q51" i="78"/>
  <c r="Q49" i="78"/>
  <c r="Q47" i="78"/>
  <c r="Q45" i="78"/>
  <c r="Q43" i="78"/>
  <c r="Q41" i="78"/>
  <c r="Q39" i="78"/>
  <c r="Q37" i="78"/>
  <c r="Q35" i="78"/>
  <c r="S71" i="78"/>
  <c r="S69" i="78"/>
  <c r="S67" i="78"/>
  <c r="S66" i="78"/>
  <c r="S65" i="78"/>
  <c r="S64" i="78"/>
  <c r="S63" i="78"/>
  <c r="S62" i="78"/>
  <c r="S61" i="78"/>
  <c r="S60" i="78"/>
  <c r="S59" i="78"/>
  <c r="S57" i="78"/>
  <c r="S70" i="78"/>
  <c r="S58" i="78"/>
  <c r="S56" i="78"/>
  <c r="S55" i="78"/>
  <c r="S53" i="78"/>
  <c r="S51" i="78"/>
  <c r="S49" i="78"/>
  <c r="S47" i="78"/>
  <c r="S45" i="78"/>
  <c r="S43" i="78"/>
  <c r="S41" i="78"/>
  <c r="S39" i="78"/>
  <c r="S37" i="78"/>
  <c r="S35" i="78"/>
  <c r="U72" i="78"/>
  <c r="U70" i="78"/>
  <c r="U68" i="78"/>
  <c r="U66" i="78"/>
  <c r="U65" i="78"/>
  <c r="U64" i="78"/>
  <c r="U63" i="78"/>
  <c r="U62" i="78"/>
  <c r="U61" i="78"/>
  <c r="U60" i="78"/>
  <c r="U59" i="78"/>
  <c r="U57" i="78"/>
  <c r="U69" i="78"/>
  <c r="U55" i="78"/>
  <c r="U53" i="78"/>
  <c r="U51" i="78"/>
  <c r="U49" i="78"/>
  <c r="U47" i="78"/>
  <c r="U45" i="78"/>
  <c r="U43" i="78"/>
  <c r="U41" i="78"/>
  <c r="U39" i="78"/>
  <c r="U37" i="78"/>
  <c r="U35" i="78"/>
  <c r="W71" i="78"/>
  <c r="W69" i="78"/>
  <c r="W67" i="78"/>
  <c r="W65" i="78"/>
  <c r="W64" i="78"/>
  <c r="W63" i="78"/>
  <c r="W62" i="78"/>
  <c r="W61" i="78"/>
  <c r="W60" i="78"/>
  <c r="W59" i="78"/>
  <c r="W57" i="78"/>
  <c r="W72" i="78"/>
  <c r="W68" i="78"/>
  <c r="W58" i="78"/>
  <c r="W56" i="78"/>
  <c r="W55" i="78"/>
  <c r="W53" i="78"/>
  <c r="W51" i="78"/>
  <c r="W49" i="78"/>
  <c r="W47" i="78"/>
  <c r="W45" i="78"/>
  <c r="W43" i="78"/>
  <c r="W41" i="78"/>
  <c r="W39" i="78"/>
  <c r="W37" i="78"/>
  <c r="W35" i="78"/>
  <c r="Y72" i="78"/>
  <c r="Y70" i="78"/>
  <c r="Y68" i="78"/>
  <c r="Y66" i="78"/>
  <c r="Y65" i="78"/>
  <c r="Y64" i="78"/>
  <c r="Y63" i="78"/>
  <c r="Y62" i="78"/>
  <c r="Y61" i="78"/>
  <c r="Y60" i="78"/>
  <c r="Y59" i="78"/>
  <c r="Y57" i="78"/>
  <c r="Y71" i="78"/>
  <c r="Y67" i="78"/>
  <c r="Y55" i="78"/>
  <c r="Y53" i="78"/>
  <c r="Y51" i="78"/>
  <c r="Y49" i="78"/>
  <c r="Y47" i="78"/>
  <c r="Y45" i="78"/>
  <c r="Y43" i="78"/>
  <c r="Y41" i="78"/>
  <c r="Y39" i="78"/>
  <c r="Y37" i="78"/>
  <c r="Y35" i="78"/>
  <c r="AA71" i="78"/>
  <c r="AA69" i="78"/>
  <c r="AA67" i="78"/>
  <c r="AA65" i="78"/>
  <c r="AA64" i="78"/>
  <c r="AA63" i="78"/>
  <c r="AA62" i="78"/>
  <c r="AA61" i="78"/>
  <c r="AA60" i="78"/>
  <c r="AA59" i="78"/>
  <c r="AA57" i="78"/>
  <c r="AA70" i="78"/>
  <c r="AA66" i="78"/>
  <c r="AA58" i="78"/>
  <c r="AA56" i="78"/>
  <c r="AA55" i="78"/>
  <c r="AA53" i="78"/>
  <c r="AA51" i="78"/>
  <c r="AA49" i="78"/>
  <c r="AA47" i="78"/>
  <c r="AA45" i="78"/>
  <c r="AA43" i="78"/>
  <c r="AA41" i="78"/>
  <c r="AA39" i="78"/>
  <c r="AA37" i="78"/>
  <c r="AA35" i="78"/>
  <c r="AC72" i="78"/>
  <c r="AC70" i="78"/>
  <c r="AC68" i="78"/>
  <c r="AC66" i="78"/>
  <c r="AC65" i="78"/>
  <c r="AC64" i="78"/>
  <c r="AC63" i="78"/>
  <c r="AC62" i="78"/>
  <c r="AC61" i="78"/>
  <c r="AC60" i="78"/>
  <c r="AC59" i="78"/>
  <c r="AC57" i="78"/>
  <c r="AC69" i="78"/>
  <c r="AC55" i="78"/>
  <c r="AC53" i="78"/>
  <c r="AC51" i="78"/>
  <c r="AC49" i="78"/>
  <c r="AC47" i="78"/>
  <c r="AC45" i="78"/>
  <c r="AC43" i="78"/>
  <c r="AC41" i="78"/>
  <c r="AC39" i="78"/>
  <c r="AC37" i="78"/>
  <c r="AC35" i="78"/>
  <c r="H25" i="78"/>
  <c r="J25" i="78"/>
  <c r="L25" i="78"/>
  <c r="N25" i="78"/>
  <c r="P25" i="78"/>
  <c r="R25" i="78"/>
  <c r="T25" i="78"/>
  <c r="V25" i="78"/>
  <c r="X25" i="78"/>
  <c r="Z25" i="78"/>
  <c r="AB25" i="78"/>
  <c r="AD25" i="78"/>
  <c r="G26" i="78"/>
  <c r="I26" i="78"/>
  <c r="K26" i="78"/>
  <c r="M26" i="78"/>
  <c r="O26" i="78"/>
  <c r="Q26" i="78"/>
  <c r="S26" i="78"/>
  <c r="U26" i="78"/>
  <c r="W26" i="78"/>
  <c r="Y26" i="78"/>
  <c r="AA26" i="78"/>
  <c r="AC26" i="78"/>
  <c r="AE26" i="78"/>
  <c r="H27" i="78"/>
  <c r="J27" i="78"/>
  <c r="L27" i="78"/>
  <c r="N27" i="78"/>
  <c r="P27" i="78"/>
  <c r="R27" i="78"/>
  <c r="T27" i="78"/>
  <c r="V27" i="78"/>
  <c r="X27" i="78"/>
  <c r="Z27" i="78"/>
  <c r="AB27" i="78"/>
  <c r="AD27" i="78"/>
  <c r="AF27" i="78"/>
  <c r="G28" i="78"/>
  <c r="I28" i="78"/>
  <c r="K28" i="78"/>
  <c r="M28" i="78"/>
  <c r="O28" i="78"/>
  <c r="Q28" i="78"/>
  <c r="S28" i="78"/>
  <c r="U28" i="78"/>
  <c r="W28" i="78"/>
  <c r="Y28" i="78"/>
  <c r="AA28" i="78"/>
  <c r="AC28" i="78"/>
  <c r="AE28" i="78"/>
  <c r="H29" i="78"/>
  <c r="J29" i="78"/>
  <c r="L29" i="78"/>
  <c r="N29" i="78"/>
  <c r="P29" i="78"/>
  <c r="R29" i="78"/>
  <c r="T29" i="78"/>
  <c r="V29" i="78"/>
  <c r="X29" i="78"/>
  <c r="Z29" i="78"/>
  <c r="AB29" i="78"/>
  <c r="AD29" i="78"/>
  <c r="AF29" i="78"/>
  <c r="G30" i="78"/>
  <c r="I30" i="78"/>
  <c r="K30" i="78"/>
  <c r="M30" i="78"/>
  <c r="O30" i="78"/>
  <c r="Q30" i="78"/>
  <c r="S30" i="78"/>
  <c r="U30" i="78"/>
  <c r="W30" i="78"/>
  <c r="Y30" i="78"/>
  <c r="AA30" i="78"/>
  <c r="AC30" i="78"/>
  <c r="AE30" i="78"/>
  <c r="H31" i="78"/>
  <c r="J31" i="78"/>
  <c r="L31" i="78"/>
  <c r="N31" i="78"/>
  <c r="P31" i="78"/>
  <c r="R31" i="78"/>
  <c r="T31" i="78"/>
  <c r="V31" i="78"/>
  <c r="X31" i="78"/>
  <c r="Z31" i="78"/>
  <c r="AB31" i="78"/>
  <c r="AD31" i="78"/>
  <c r="AF31" i="78"/>
  <c r="G32" i="78"/>
  <c r="I32" i="78"/>
  <c r="K32" i="78"/>
  <c r="M32" i="78"/>
  <c r="O32" i="78"/>
  <c r="Q32" i="78"/>
  <c r="S32" i="78"/>
  <c r="U32" i="78"/>
  <c r="W32" i="78"/>
  <c r="Y32" i="78"/>
  <c r="AA32" i="78"/>
  <c r="AC32" i="78"/>
  <c r="AE32" i="78"/>
  <c r="H33" i="78"/>
  <c r="J33" i="78"/>
  <c r="L33" i="78"/>
  <c r="N33" i="78"/>
  <c r="P33" i="78"/>
  <c r="R33" i="78"/>
  <c r="T33" i="78"/>
  <c r="V33" i="78"/>
  <c r="X33" i="78"/>
  <c r="Z33" i="78"/>
  <c r="AB33" i="78"/>
  <c r="AD33" i="78"/>
  <c r="AF33" i="78"/>
  <c r="G34" i="78"/>
  <c r="I34" i="78"/>
  <c r="K34" i="78"/>
  <c r="M34" i="78"/>
  <c r="O34" i="78"/>
  <c r="Q34" i="78"/>
  <c r="S34" i="78"/>
  <c r="U34" i="78"/>
  <c r="W34" i="78"/>
  <c r="Y34" i="78"/>
  <c r="AA34" i="78"/>
  <c r="AC34" i="78"/>
  <c r="AE34" i="78"/>
  <c r="H35" i="78"/>
  <c r="J35" i="78"/>
  <c r="N35" i="78"/>
  <c r="R35" i="78"/>
  <c r="V35" i="78"/>
  <c r="Z35" i="78"/>
  <c r="AD35" i="78"/>
  <c r="I36" i="78"/>
  <c r="M36" i="78"/>
  <c r="Q36" i="78"/>
  <c r="U36" i="78"/>
  <c r="Y36" i="78"/>
  <c r="AC36" i="78"/>
  <c r="J37" i="78"/>
  <c r="N37" i="78"/>
  <c r="R37" i="78"/>
  <c r="V37" i="78"/>
  <c r="Z37" i="78"/>
  <c r="AD37" i="78"/>
  <c r="G38" i="78"/>
  <c r="K38" i="78"/>
  <c r="O38" i="78"/>
  <c r="S38" i="78"/>
  <c r="W38" i="78"/>
  <c r="AA38" i="78"/>
  <c r="J39" i="78"/>
  <c r="N39" i="78"/>
  <c r="R39" i="78"/>
  <c r="V39" i="78"/>
  <c r="Z39" i="78"/>
  <c r="AD39" i="78"/>
  <c r="G40" i="78"/>
  <c r="K40" i="78"/>
  <c r="O40" i="78"/>
  <c r="S40" i="78"/>
  <c r="W40" i="78"/>
  <c r="AA40" i="78"/>
  <c r="J41" i="78"/>
  <c r="N41" i="78"/>
  <c r="R41" i="78"/>
  <c r="V41" i="78"/>
  <c r="Z41" i="78"/>
  <c r="AD41" i="78"/>
  <c r="G42" i="78"/>
  <c r="K42" i="78"/>
  <c r="O42" i="78"/>
  <c r="S42" i="78"/>
  <c r="W42" i="78"/>
  <c r="AA42" i="78"/>
  <c r="J43" i="78"/>
  <c r="N43" i="78"/>
  <c r="R43" i="78"/>
  <c r="V43" i="78"/>
  <c r="Z43" i="78"/>
  <c r="AD43" i="78"/>
  <c r="G44" i="78"/>
  <c r="K44" i="78"/>
  <c r="O44" i="78"/>
  <c r="S44" i="78"/>
  <c r="W44" i="78"/>
  <c r="AA44" i="78"/>
  <c r="J45" i="78"/>
  <c r="N45" i="78"/>
  <c r="R45" i="78"/>
  <c r="V45" i="78"/>
  <c r="Z45" i="78"/>
  <c r="AD45" i="78"/>
  <c r="G46" i="78"/>
  <c r="K46" i="78"/>
  <c r="O46" i="78"/>
  <c r="S46" i="78"/>
  <c r="W46" i="78"/>
  <c r="AA46" i="78"/>
  <c r="J47" i="78"/>
  <c r="N47" i="78"/>
  <c r="R47" i="78"/>
  <c r="V47" i="78"/>
  <c r="Z47" i="78"/>
  <c r="AD47" i="78"/>
  <c r="G48" i="78"/>
  <c r="K48" i="78"/>
  <c r="O48" i="78"/>
  <c r="S48" i="78"/>
  <c r="W48" i="78"/>
  <c r="AA48" i="78"/>
  <c r="J49" i="78"/>
  <c r="N49" i="78"/>
  <c r="R49" i="78"/>
  <c r="V49" i="78"/>
  <c r="Z49" i="78"/>
  <c r="AD49" i="78"/>
  <c r="G50" i="78"/>
  <c r="K50" i="78"/>
  <c r="O50" i="78"/>
  <c r="S50" i="78"/>
  <c r="W50" i="78"/>
  <c r="AA50" i="78"/>
  <c r="J51" i="78"/>
  <c r="N51" i="78"/>
  <c r="R51" i="78"/>
  <c r="V51" i="78"/>
  <c r="Z51" i="78"/>
  <c r="AD51" i="78"/>
  <c r="G52" i="78"/>
  <c r="K52" i="78"/>
  <c r="O52" i="78"/>
  <c r="S52" i="78"/>
  <c r="W52" i="78"/>
  <c r="AA52" i="78"/>
  <c r="J53" i="78"/>
  <c r="N53" i="78"/>
  <c r="R53" i="78"/>
  <c r="V53" i="78"/>
  <c r="Z53" i="78"/>
  <c r="AD53" i="78"/>
  <c r="G54" i="78"/>
  <c r="K54" i="78"/>
  <c r="O54" i="78"/>
  <c r="S54" i="78"/>
  <c r="W54" i="78"/>
  <c r="AA54" i="78"/>
  <c r="J55" i="78"/>
  <c r="N55" i="78"/>
  <c r="R55" i="78"/>
  <c r="V55" i="78"/>
  <c r="Z55" i="78"/>
  <c r="AD55" i="78"/>
  <c r="G56" i="78"/>
  <c r="K56" i="78"/>
  <c r="O56" i="78"/>
  <c r="U56" i="78"/>
  <c r="AC56" i="78"/>
  <c r="H57" i="78"/>
  <c r="P57" i="78"/>
  <c r="X57" i="78"/>
  <c r="M58" i="78"/>
  <c r="U58" i="78"/>
  <c r="AC58" i="78"/>
  <c r="H59" i="78"/>
  <c r="P59" i="78"/>
  <c r="X59" i="78"/>
  <c r="H60" i="78"/>
  <c r="P60" i="78"/>
  <c r="X60" i="78"/>
  <c r="H61" i="78"/>
  <c r="P61" i="78"/>
  <c r="X61" i="78"/>
  <c r="AF61" i="78"/>
  <c r="N62" i="78"/>
  <c r="V62" i="78"/>
  <c r="AD62" i="78"/>
  <c r="L63" i="78"/>
  <c r="T63" i="78"/>
  <c r="AB63" i="78"/>
  <c r="J64" i="78"/>
  <c r="R64" i="78"/>
  <c r="Z64" i="78"/>
  <c r="H65" i="78"/>
  <c r="P65" i="78"/>
  <c r="X65" i="78"/>
  <c r="AF65" i="78"/>
  <c r="N66" i="78"/>
  <c r="W66" i="78"/>
  <c r="M67" i="78"/>
  <c r="AC67" i="78"/>
  <c r="S68" i="78"/>
  <c r="I69" i="78"/>
  <c r="Y69" i="78"/>
  <c r="O70" i="78"/>
  <c r="AE70" i="78"/>
  <c r="U71" i="78"/>
  <c r="K72" i="78"/>
  <c r="AA72" i="78"/>
  <c r="G40" i="59"/>
  <c r="G38" i="59"/>
  <c r="G36" i="59"/>
  <c r="G34" i="59"/>
  <c r="X42" i="59"/>
  <c r="W41" i="59"/>
  <c r="X40" i="59"/>
  <c r="J40" i="59"/>
  <c r="W39" i="59"/>
  <c r="X38" i="59"/>
  <c r="J38" i="59"/>
  <c r="W37" i="59"/>
  <c r="X36" i="59"/>
  <c r="J36" i="59"/>
  <c r="W35" i="59"/>
  <c r="X34" i="59"/>
  <c r="J34" i="59"/>
  <c r="W33" i="59"/>
  <c r="W31" i="59"/>
  <c r="L40" i="59"/>
  <c r="L38" i="59"/>
  <c r="L36" i="59"/>
  <c r="L34" i="59"/>
  <c r="N40" i="59"/>
  <c r="N38" i="59"/>
  <c r="N36" i="59"/>
  <c r="N34" i="59"/>
  <c r="P40" i="59"/>
  <c r="P38" i="59"/>
  <c r="P36" i="59"/>
  <c r="P34" i="59"/>
  <c r="R40" i="59"/>
  <c r="R38" i="59"/>
  <c r="R36" i="59"/>
  <c r="R34" i="59"/>
  <c r="T40" i="59"/>
  <c r="T38" i="59"/>
  <c r="T36" i="59"/>
  <c r="T34" i="59"/>
  <c r="V40" i="59"/>
  <c r="V38" i="59"/>
  <c r="V36" i="59"/>
  <c r="V34" i="59"/>
  <c r="G26" i="59"/>
  <c r="J26" i="59"/>
  <c r="L26" i="59"/>
  <c r="N26" i="59"/>
  <c r="P26" i="59"/>
  <c r="R26" i="59"/>
  <c r="T26" i="59"/>
  <c r="V26" i="59"/>
  <c r="G27" i="59"/>
  <c r="J27" i="59"/>
  <c r="L27" i="59"/>
  <c r="N27" i="59"/>
  <c r="P27" i="59"/>
  <c r="R27" i="59"/>
  <c r="T27" i="59"/>
  <c r="V27" i="59"/>
  <c r="X27" i="59"/>
  <c r="G28" i="59"/>
  <c r="J28" i="59"/>
  <c r="L28" i="59"/>
  <c r="N28" i="59"/>
  <c r="P28" i="59"/>
  <c r="R28" i="59"/>
  <c r="T28" i="59"/>
  <c r="V28" i="59"/>
  <c r="X28" i="59"/>
  <c r="G29" i="59"/>
  <c r="J29" i="59"/>
  <c r="L29" i="59"/>
  <c r="N29" i="59"/>
  <c r="P29" i="59"/>
  <c r="R29" i="59"/>
  <c r="T29" i="59"/>
  <c r="V29" i="59"/>
  <c r="X29" i="59"/>
  <c r="G30" i="59"/>
  <c r="J30" i="59"/>
  <c r="L30" i="59"/>
  <c r="N30" i="59"/>
  <c r="P30" i="59"/>
  <c r="R30" i="59"/>
  <c r="T30" i="59"/>
  <c r="V30" i="59"/>
  <c r="X30" i="59"/>
  <c r="G31" i="59"/>
  <c r="J31" i="59"/>
  <c r="N31" i="59"/>
  <c r="R31" i="59"/>
  <c r="V31" i="59"/>
  <c r="J33" i="59"/>
  <c r="N33" i="59"/>
  <c r="R33" i="59"/>
  <c r="V33" i="59"/>
  <c r="G35" i="59"/>
  <c r="L35" i="59"/>
  <c r="P35" i="59"/>
  <c r="T35" i="59"/>
  <c r="X35" i="59"/>
  <c r="W36" i="59"/>
  <c r="J37" i="59"/>
  <c r="N37" i="59"/>
  <c r="R37" i="59"/>
  <c r="V37" i="59"/>
  <c r="G39" i="59"/>
  <c r="L39" i="59"/>
  <c r="P39" i="59"/>
  <c r="T39" i="59"/>
  <c r="X39" i="59"/>
  <c r="W40" i="59"/>
  <c r="J41" i="59"/>
  <c r="N41" i="59"/>
  <c r="R41" i="59"/>
  <c r="V41" i="59"/>
  <c r="X43" i="59"/>
  <c r="I41" i="59"/>
  <c r="I39" i="59"/>
  <c r="I37" i="59"/>
  <c r="I35" i="59"/>
  <c r="I33" i="59"/>
  <c r="K41" i="59"/>
  <c r="K39" i="59"/>
  <c r="K37" i="59"/>
  <c r="K35" i="59"/>
  <c r="K33" i="59"/>
  <c r="K31" i="59"/>
  <c r="M41" i="59"/>
  <c r="M39" i="59"/>
  <c r="M37" i="59"/>
  <c r="M35" i="59"/>
  <c r="M33" i="59"/>
  <c r="M31" i="59"/>
  <c r="O41" i="59"/>
  <c r="O39" i="59"/>
  <c r="O37" i="59"/>
  <c r="O35" i="59"/>
  <c r="O33" i="59"/>
  <c r="O31" i="59"/>
  <c r="Q41" i="59"/>
  <c r="Q39" i="59"/>
  <c r="Q37" i="59"/>
  <c r="Q35" i="59"/>
  <c r="Q33" i="59"/>
  <c r="Q31" i="59"/>
  <c r="S41" i="59"/>
  <c r="S39" i="59"/>
  <c r="S37" i="59"/>
  <c r="S35" i="59"/>
  <c r="S33" i="59"/>
  <c r="S31" i="59"/>
  <c r="U41" i="59"/>
  <c r="U39" i="59"/>
  <c r="U37" i="59"/>
  <c r="U35" i="59"/>
  <c r="U33" i="59"/>
  <c r="U31" i="59"/>
  <c r="I26" i="59"/>
  <c r="K26" i="59"/>
  <c r="M26" i="59"/>
  <c r="O26" i="59"/>
  <c r="Q26" i="59"/>
  <c r="S26" i="59"/>
  <c r="U26" i="59"/>
  <c r="I27" i="59"/>
  <c r="K27" i="59"/>
  <c r="M27" i="59"/>
  <c r="O27" i="59"/>
  <c r="Q27" i="59"/>
  <c r="S27" i="59"/>
  <c r="U27" i="59"/>
  <c r="W27" i="59"/>
  <c r="I28" i="59"/>
  <c r="K28" i="59"/>
  <c r="M28" i="59"/>
  <c r="O28" i="59"/>
  <c r="Q28" i="59"/>
  <c r="S28" i="59"/>
  <c r="U28" i="59"/>
  <c r="W28" i="59"/>
  <c r="I29" i="59"/>
  <c r="K29" i="59"/>
  <c r="M29" i="59"/>
  <c r="O29" i="59"/>
  <c r="Q29" i="59"/>
  <c r="S29" i="59"/>
  <c r="U29" i="59"/>
  <c r="W29" i="59"/>
  <c r="I30" i="59"/>
  <c r="K30" i="59"/>
  <c r="M30" i="59"/>
  <c r="O30" i="59"/>
  <c r="Q30" i="59"/>
  <c r="S30" i="59"/>
  <c r="U30" i="59"/>
  <c r="W30" i="59"/>
  <c r="I31" i="59"/>
  <c r="L31" i="59"/>
  <c r="P31" i="59"/>
  <c r="T31" i="59"/>
  <c r="X31" i="59"/>
  <c r="G33" i="59"/>
  <c r="L33" i="59"/>
  <c r="P33" i="59"/>
  <c r="T33" i="59"/>
  <c r="X33" i="59"/>
  <c r="K34" i="59"/>
  <c r="O34" i="59"/>
  <c r="S34" i="59"/>
  <c r="W34" i="59"/>
  <c r="J35" i="59"/>
  <c r="N35" i="59"/>
  <c r="R35" i="59"/>
  <c r="V35" i="59"/>
  <c r="I36" i="59"/>
  <c r="M36" i="59"/>
  <c r="Q36" i="59"/>
  <c r="U36" i="59"/>
  <c r="G37" i="59"/>
  <c r="L37" i="59"/>
  <c r="P37" i="59"/>
  <c r="T37" i="59"/>
  <c r="X37" i="59"/>
  <c r="K38" i="59"/>
  <c r="O38" i="59"/>
  <c r="S38" i="59"/>
  <c r="W38" i="59"/>
  <c r="J39" i="59"/>
  <c r="N39" i="59"/>
  <c r="R39" i="59"/>
  <c r="V39" i="59"/>
  <c r="I40" i="59"/>
  <c r="M40" i="59"/>
  <c r="Q40" i="59"/>
  <c r="U40" i="59"/>
  <c r="G41" i="59"/>
  <c r="L41" i="59"/>
  <c r="P41" i="59"/>
  <c r="T41" i="59"/>
  <c r="X41" i="59"/>
  <c r="X32" i="59"/>
  <c r="I32" i="59"/>
  <c r="K32" i="59"/>
  <c r="M32" i="59"/>
  <c r="O32" i="59"/>
  <c r="Q32" i="59"/>
  <c r="S32" i="59"/>
  <c r="U32" i="59"/>
  <c r="W32" i="59"/>
  <c r="G32" i="59"/>
  <c r="J32" i="59"/>
  <c r="L32" i="59"/>
  <c r="N32" i="59"/>
  <c r="P32" i="59"/>
  <c r="R32" i="59"/>
  <c r="T32" i="59"/>
  <c r="V32" i="59"/>
  <c r="L29" i="57"/>
  <c r="T29" i="57"/>
  <c r="AB29" i="57"/>
  <c r="J31" i="57"/>
  <c r="N31" i="57"/>
  <c r="R31" i="57"/>
  <c r="V31" i="57"/>
  <c r="Z31" i="57"/>
  <c r="AD31" i="57"/>
  <c r="H31" i="57"/>
  <c r="L31" i="57"/>
  <c r="P31" i="57"/>
  <c r="T31" i="57"/>
  <c r="X31" i="57"/>
  <c r="J29" i="57"/>
  <c r="N29" i="57"/>
  <c r="R29" i="57"/>
  <c r="V29" i="57"/>
  <c r="Z29" i="57"/>
  <c r="G71" i="57"/>
  <c r="G69" i="57"/>
  <c r="G70" i="57"/>
  <c r="G67" i="57"/>
  <c r="G65" i="57"/>
  <c r="G64" i="57"/>
  <c r="G63" i="57"/>
  <c r="G62" i="57"/>
  <c r="G61" i="57"/>
  <c r="G60" i="57"/>
  <c r="G58" i="57"/>
  <c r="G56" i="57"/>
  <c r="G68" i="57"/>
  <c r="G59" i="57"/>
  <c r="G57" i="57"/>
  <c r="G54" i="57"/>
  <c r="G52" i="57"/>
  <c r="G50" i="57"/>
  <c r="G48" i="57"/>
  <c r="G46" i="57"/>
  <c r="G44" i="57"/>
  <c r="G42" i="57"/>
  <c r="G40" i="57"/>
  <c r="G38" i="57"/>
  <c r="G36" i="57"/>
  <c r="AF75" i="57"/>
  <c r="AF73" i="57"/>
  <c r="AE72" i="57"/>
  <c r="AF71" i="57"/>
  <c r="I71" i="57"/>
  <c r="AE70" i="57"/>
  <c r="AF69" i="57"/>
  <c r="I69" i="57"/>
  <c r="AE68" i="57"/>
  <c r="AF67" i="57"/>
  <c r="AF66" i="57"/>
  <c r="AF65" i="57"/>
  <c r="AF74" i="57"/>
  <c r="I72" i="57"/>
  <c r="AE71" i="57"/>
  <c r="AF70" i="57"/>
  <c r="I68" i="57"/>
  <c r="AE67" i="57"/>
  <c r="I66" i="57"/>
  <c r="AE65" i="57"/>
  <c r="I65" i="57"/>
  <c r="AE64" i="57"/>
  <c r="I64" i="57"/>
  <c r="AE63" i="57"/>
  <c r="I63" i="57"/>
  <c r="AE62" i="57"/>
  <c r="I62" i="57"/>
  <c r="AE61" i="57"/>
  <c r="I61" i="57"/>
  <c r="I60" i="57"/>
  <c r="I58" i="57"/>
  <c r="I56" i="57"/>
  <c r="AF72" i="57"/>
  <c r="AE69" i="57"/>
  <c r="I67" i="57"/>
  <c r="AF64" i="57"/>
  <c r="AF62" i="57"/>
  <c r="I54" i="57"/>
  <c r="I52" i="57"/>
  <c r="I50" i="57"/>
  <c r="I48" i="57"/>
  <c r="I46" i="57"/>
  <c r="I44" i="57"/>
  <c r="I42" i="57"/>
  <c r="I40" i="57"/>
  <c r="I38" i="57"/>
  <c r="AE36" i="57"/>
  <c r="I36" i="57"/>
  <c r="AF35" i="57"/>
  <c r="AE34" i="57"/>
  <c r="K71" i="57"/>
  <c r="K69" i="57"/>
  <c r="K70" i="57"/>
  <c r="K67" i="57"/>
  <c r="K65" i="57"/>
  <c r="K64" i="57"/>
  <c r="K63" i="57"/>
  <c r="K62" i="57"/>
  <c r="K61" i="57"/>
  <c r="K60" i="57"/>
  <c r="K58" i="57"/>
  <c r="K56" i="57"/>
  <c r="K72" i="57"/>
  <c r="K66" i="57"/>
  <c r="K59" i="57"/>
  <c r="K57" i="57"/>
  <c r="K54" i="57"/>
  <c r="K52" i="57"/>
  <c r="K50" i="57"/>
  <c r="K48" i="57"/>
  <c r="K46" i="57"/>
  <c r="K44" i="57"/>
  <c r="K42" i="57"/>
  <c r="K40" i="57"/>
  <c r="K38" i="57"/>
  <c r="K36" i="57"/>
  <c r="M71" i="57"/>
  <c r="M69" i="57"/>
  <c r="M72" i="57"/>
  <c r="M68" i="57"/>
  <c r="M66" i="57"/>
  <c r="M65" i="57"/>
  <c r="M64" i="57"/>
  <c r="M63" i="57"/>
  <c r="M62" i="57"/>
  <c r="M61" i="57"/>
  <c r="M60" i="57"/>
  <c r="M58" i="57"/>
  <c r="M56" i="57"/>
  <c r="M70" i="57"/>
  <c r="M54" i="57"/>
  <c r="M52" i="57"/>
  <c r="M50" i="57"/>
  <c r="M48" i="57"/>
  <c r="M46" i="57"/>
  <c r="M44" i="57"/>
  <c r="M42" i="57"/>
  <c r="M40" i="57"/>
  <c r="M38" i="57"/>
  <c r="M36" i="57"/>
  <c r="M34" i="57"/>
  <c r="O71" i="57"/>
  <c r="O69" i="57"/>
  <c r="O70" i="57"/>
  <c r="O67" i="57"/>
  <c r="O65" i="57"/>
  <c r="O64" i="57"/>
  <c r="O63" i="57"/>
  <c r="O62" i="57"/>
  <c r="O61" i="57"/>
  <c r="O60" i="57"/>
  <c r="O58" i="57"/>
  <c r="O56" i="57"/>
  <c r="O68" i="57"/>
  <c r="O59" i="57"/>
  <c r="O57" i="57"/>
  <c r="O54" i="57"/>
  <c r="O52" i="57"/>
  <c r="O50" i="57"/>
  <c r="O48" i="57"/>
  <c r="O46" i="57"/>
  <c r="O44" i="57"/>
  <c r="O42" i="57"/>
  <c r="O40" i="57"/>
  <c r="O38" i="57"/>
  <c r="O36" i="57"/>
  <c r="O34" i="57"/>
  <c r="Q71" i="57"/>
  <c r="Q69" i="57"/>
  <c r="Q72" i="57"/>
  <c r="Q68" i="57"/>
  <c r="Q66" i="57"/>
  <c r="Q65" i="57"/>
  <c r="Q64" i="57"/>
  <c r="Q63" i="57"/>
  <c r="Q62" i="57"/>
  <c r="Q61" i="57"/>
  <c r="Q60" i="57"/>
  <c r="Q58" i="57"/>
  <c r="Q56" i="57"/>
  <c r="Q67" i="57"/>
  <c r="Q54" i="57"/>
  <c r="Q52" i="57"/>
  <c r="Q50" i="57"/>
  <c r="Q48" i="57"/>
  <c r="Q46" i="57"/>
  <c r="Q44" i="57"/>
  <c r="Q42" i="57"/>
  <c r="Q40" i="57"/>
  <c r="Q38" i="57"/>
  <c r="Q36" i="57"/>
  <c r="Q34" i="57"/>
  <c r="S71" i="57"/>
  <c r="S69" i="57"/>
  <c r="S70" i="57"/>
  <c r="S67" i="57"/>
  <c r="S65" i="57"/>
  <c r="S64" i="57"/>
  <c r="S63" i="57"/>
  <c r="S62" i="57"/>
  <c r="S61" i="57"/>
  <c r="S60" i="57"/>
  <c r="S58" i="57"/>
  <c r="S56" i="57"/>
  <c r="S72" i="57"/>
  <c r="S66" i="57"/>
  <c r="S59" i="57"/>
  <c r="S57" i="57"/>
  <c r="S55" i="57"/>
  <c r="S54" i="57"/>
  <c r="S52" i="57"/>
  <c r="S50" i="57"/>
  <c r="S48" i="57"/>
  <c r="S46" i="57"/>
  <c r="S44" i="57"/>
  <c r="S42" i="57"/>
  <c r="S40" i="57"/>
  <c r="S38" i="57"/>
  <c r="S36" i="57"/>
  <c r="S34" i="57"/>
  <c r="U71" i="57"/>
  <c r="U69" i="57"/>
  <c r="U72" i="57"/>
  <c r="U68" i="57"/>
  <c r="U66" i="57"/>
  <c r="U65" i="57"/>
  <c r="U64" i="57"/>
  <c r="U63" i="57"/>
  <c r="U62" i="57"/>
  <c r="U61" i="57"/>
  <c r="U60" i="57"/>
  <c r="U58" i="57"/>
  <c r="U56" i="57"/>
  <c r="U70" i="57"/>
  <c r="U54" i="57"/>
  <c r="U52" i="57"/>
  <c r="U50" i="57"/>
  <c r="U48" i="57"/>
  <c r="U46" i="57"/>
  <c r="U44" i="57"/>
  <c r="U42" i="57"/>
  <c r="U40" i="57"/>
  <c r="U38" i="57"/>
  <c r="U36" i="57"/>
  <c r="U34" i="57"/>
  <c r="W71" i="57"/>
  <c r="W69" i="57"/>
  <c r="W70" i="57"/>
  <c r="W67" i="57"/>
  <c r="W65" i="57"/>
  <c r="W64" i="57"/>
  <c r="W63" i="57"/>
  <c r="W62" i="57"/>
  <c r="W61" i="57"/>
  <c r="W60" i="57"/>
  <c r="W58" i="57"/>
  <c r="W56" i="57"/>
  <c r="W68" i="57"/>
  <c r="W59" i="57"/>
  <c r="W57" i="57"/>
  <c r="W55" i="57"/>
  <c r="W54" i="57"/>
  <c r="W52" i="57"/>
  <c r="W50" i="57"/>
  <c r="W48" i="57"/>
  <c r="W46" i="57"/>
  <c r="W44" i="57"/>
  <c r="W42" i="57"/>
  <c r="W40" i="57"/>
  <c r="W38" i="57"/>
  <c r="W36" i="57"/>
  <c r="W34" i="57"/>
  <c r="Y66" i="57"/>
  <c r="Y64" i="57"/>
  <c r="Y63" i="57"/>
  <c r="Y62" i="57"/>
  <c r="Y61" i="57"/>
  <c r="Y60" i="57"/>
  <c r="Y58" i="57"/>
  <c r="Y56" i="57"/>
  <c r="Y67" i="57"/>
  <c r="Y54" i="57"/>
  <c r="Y52" i="57"/>
  <c r="Y50" i="57"/>
  <c r="Y48" i="57"/>
  <c r="Y46" i="57"/>
  <c r="Y44" i="57"/>
  <c r="Y42" i="57"/>
  <c r="Y40" i="57"/>
  <c r="Y38" i="57"/>
  <c r="Y36" i="57"/>
  <c r="Y34" i="57"/>
  <c r="AA67" i="57"/>
  <c r="AA65" i="57"/>
  <c r="AA64" i="57"/>
  <c r="AA63" i="57"/>
  <c r="AA62" i="57"/>
  <c r="AA61" i="57"/>
  <c r="AA60" i="57"/>
  <c r="AA58" i="57"/>
  <c r="AA56" i="57"/>
  <c r="AA66" i="57"/>
  <c r="AA59" i="57"/>
  <c r="AA57" i="57"/>
  <c r="AA55" i="57"/>
  <c r="AA54" i="57"/>
  <c r="AA52" i="57"/>
  <c r="AA50" i="57"/>
  <c r="AA48" i="57"/>
  <c r="AA46" i="57"/>
  <c r="AA44" i="57"/>
  <c r="AA42" i="57"/>
  <c r="AA40" i="57"/>
  <c r="AA38" i="57"/>
  <c r="AA36" i="57"/>
  <c r="AA34" i="57"/>
  <c r="AC66" i="57"/>
  <c r="AC64" i="57"/>
  <c r="AC63" i="57"/>
  <c r="AC62" i="57"/>
  <c r="AC61" i="57"/>
  <c r="AC60" i="57"/>
  <c r="AC58" i="57"/>
  <c r="AC56" i="57"/>
  <c r="AC65" i="57"/>
  <c r="AC54" i="57"/>
  <c r="AC52" i="57"/>
  <c r="AC50" i="57"/>
  <c r="AC48" i="57"/>
  <c r="AC46" i="57"/>
  <c r="AC44" i="57"/>
  <c r="AC42" i="57"/>
  <c r="AC40" i="57"/>
  <c r="AC38" i="57"/>
  <c r="AC36" i="57"/>
  <c r="AC34" i="57"/>
  <c r="AE26" i="57"/>
  <c r="AF27" i="57"/>
  <c r="G28" i="57"/>
  <c r="I28" i="57"/>
  <c r="K28" i="57"/>
  <c r="M28" i="57"/>
  <c r="O28" i="57"/>
  <c r="Q28" i="57"/>
  <c r="S28" i="57"/>
  <c r="U28" i="57"/>
  <c r="W28" i="57"/>
  <c r="Y28" i="57"/>
  <c r="AA28" i="57"/>
  <c r="AC28" i="57"/>
  <c r="AE28" i="57"/>
  <c r="AF29" i="57"/>
  <c r="G30" i="57"/>
  <c r="I30" i="57"/>
  <c r="K30" i="57"/>
  <c r="M30" i="57"/>
  <c r="O30" i="57"/>
  <c r="Q30" i="57"/>
  <c r="S30" i="57"/>
  <c r="U30" i="57"/>
  <c r="W30" i="57"/>
  <c r="Y30" i="57"/>
  <c r="AA30" i="57"/>
  <c r="AC30" i="57"/>
  <c r="AE30" i="57"/>
  <c r="AF31" i="57"/>
  <c r="G32" i="57"/>
  <c r="I32" i="57"/>
  <c r="K32" i="57"/>
  <c r="M32" i="57"/>
  <c r="O32" i="57"/>
  <c r="Q32" i="57"/>
  <c r="S32" i="57"/>
  <c r="U32" i="57"/>
  <c r="W32" i="57"/>
  <c r="Y32" i="57"/>
  <c r="AA32" i="57"/>
  <c r="AC32" i="57"/>
  <c r="AE32" i="57"/>
  <c r="AF33" i="57"/>
  <c r="G34" i="57"/>
  <c r="I34" i="57"/>
  <c r="K34" i="57"/>
  <c r="I35" i="57"/>
  <c r="M35" i="57"/>
  <c r="Q35" i="57"/>
  <c r="U35" i="57"/>
  <c r="Y35" i="57"/>
  <c r="AC35" i="57"/>
  <c r="I37" i="57"/>
  <c r="M37" i="57"/>
  <c r="Q37" i="57"/>
  <c r="U37" i="57"/>
  <c r="Y37" i="57"/>
  <c r="AC37" i="57"/>
  <c r="I39" i="57"/>
  <c r="M39" i="57"/>
  <c r="Q39" i="57"/>
  <c r="U39" i="57"/>
  <c r="Y39" i="57"/>
  <c r="AC39" i="57"/>
  <c r="I41" i="57"/>
  <c r="M41" i="57"/>
  <c r="Q41" i="57"/>
  <c r="U41" i="57"/>
  <c r="Y41" i="57"/>
  <c r="AC41" i="57"/>
  <c r="I43" i="57"/>
  <c r="M43" i="57"/>
  <c r="Q43" i="57"/>
  <c r="U43" i="57"/>
  <c r="Y43" i="57"/>
  <c r="AC43" i="57"/>
  <c r="I45" i="57"/>
  <c r="M45" i="57"/>
  <c r="Q45" i="57"/>
  <c r="U45" i="57"/>
  <c r="Y45" i="57"/>
  <c r="AC45" i="57"/>
  <c r="I47" i="57"/>
  <c r="M47" i="57"/>
  <c r="Q47" i="57"/>
  <c r="U47" i="57"/>
  <c r="Y47" i="57"/>
  <c r="AC47" i="57"/>
  <c r="I49" i="57"/>
  <c r="M49" i="57"/>
  <c r="Q49" i="57"/>
  <c r="U49" i="57"/>
  <c r="Y49" i="57"/>
  <c r="AC49" i="57"/>
  <c r="I51" i="57"/>
  <c r="M51" i="57"/>
  <c r="Q51" i="57"/>
  <c r="U51" i="57"/>
  <c r="Y51" i="57"/>
  <c r="AC51" i="57"/>
  <c r="I53" i="57"/>
  <c r="M53" i="57"/>
  <c r="Q53" i="57"/>
  <c r="U53" i="57"/>
  <c r="Y53" i="57"/>
  <c r="AC53" i="57"/>
  <c r="I55" i="57"/>
  <c r="M55" i="57"/>
  <c r="Q55" i="57"/>
  <c r="Y55" i="57"/>
  <c r="I57" i="57"/>
  <c r="Q57" i="57"/>
  <c r="Y57" i="57"/>
  <c r="I59" i="57"/>
  <c r="Q59" i="57"/>
  <c r="Y59" i="57"/>
  <c r="AF63" i="57"/>
  <c r="G66" i="57"/>
  <c r="W66" i="57"/>
  <c r="M67" i="57"/>
  <c r="AC67" i="57"/>
  <c r="S68" i="57"/>
  <c r="I70" i="57"/>
  <c r="O72" i="57"/>
  <c r="H72" i="57"/>
  <c r="H70" i="57"/>
  <c r="H68" i="57"/>
  <c r="H67" i="57"/>
  <c r="H66" i="57"/>
  <c r="H69" i="57"/>
  <c r="H59" i="57"/>
  <c r="H57" i="57"/>
  <c r="H71" i="57"/>
  <c r="H64" i="57"/>
  <c r="H62" i="57"/>
  <c r="H55" i="57"/>
  <c r="H53" i="57"/>
  <c r="H51" i="57"/>
  <c r="H49" i="57"/>
  <c r="H47" i="57"/>
  <c r="H45" i="57"/>
  <c r="H43" i="57"/>
  <c r="H41" i="57"/>
  <c r="H39" i="57"/>
  <c r="H37" i="57"/>
  <c r="H35" i="57"/>
  <c r="J72" i="57"/>
  <c r="J70" i="57"/>
  <c r="J68" i="57"/>
  <c r="J67" i="57"/>
  <c r="J66" i="57"/>
  <c r="J71" i="57"/>
  <c r="J59" i="57"/>
  <c r="J57" i="57"/>
  <c r="J69" i="57"/>
  <c r="J65" i="57"/>
  <c r="J63" i="57"/>
  <c r="J61" i="57"/>
  <c r="J60" i="57"/>
  <c r="J58" i="57"/>
  <c r="J56" i="57"/>
  <c r="J55" i="57"/>
  <c r="J53" i="57"/>
  <c r="J51" i="57"/>
  <c r="J49" i="57"/>
  <c r="J47" i="57"/>
  <c r="J45" i="57"/>
  <c r="J43" i="57"/>
  <c r="J41" i="57"/>
  <c r="J39" i="57"/>
  <c r="J37" i="57"/>
  <c r="J35" i="57"/>
  <c r="L72" i="57"/>
  <c r="L70" i="57"/>
  <c r="L68" i="57"/>
  <c r="L67" i="57"/>
  <c r="L66" i="57"/>
  <c r="L69" i="57"/>
  <c r="L59" i="57"/>
  <c r="L57" i="57"/>
  <c r="L64" i="57"/>
  <c r="L62" i="57"/>
  <c r="L55" i="57"/>
  <c r="L53" i="57"/>
  <c r="L51" i="57"/>
  <c r="L49" i="57"/>
  <c r="L47" i="57"/>
  <c r="L45" i="57"/>
  <c r="L43" i="57"/>
  <c r="L41" i="57"/>
  <c r="L39" i="57"/>
  <c r="L37" i="57"/>
  <c r="L35" i="57"/>
  <c r="N72" i="57"/>
  <c r="N70" i="57"/>
  <c r="N68" i="57"/>
  <c r="N67" i="57"/>
  <c r="N66" i="57"/>
  <c r="N71" i="57"/>
  <c r="N59" i="57"/>
  <c r="N57" i="57"/>
  <c r="N65" i="57"/>
  <c r="N63" i="57"/>
  <c r="N61" i="57"/>
  <c r="N60" i="57"/>
  <c r="N58" i="57"/>
  <c r="N56" i="57"/>
  <c r="N55" i="57"/>
  <c r="N53" i="57"/>
  <c r="N51" i="57"/>
  <c r="N49" i="57"/>
  <c r="N47" i="57"/>
  <c r="N45" i="57"/>
  <c r="N43" i="57"/>
  <c r="N41" i="57"/>
  <c r="N39" i="57"/>
  <c r="N37" i="57"/>
  <c r="N35" i="57"/>
  <c r="P72" i="57"/>
  <c r="P70" i="57"/>
  <c r="P68" i="57"/>
  <c r="P67" i="57"/>
  <c r="P66" i="57"/>
  <c r="P69" i="57"/>
  <c r="P59" i="57"/>
  <c r="P57" i="57"/>
  <c r="P71" i="57"/>
  <c r="P64" i="57"/>
  <c r="P62" i="57"/>
  <c r="P55" i="57"/>
  <c r="P53" i="57"/>
  <c r="P51" i="57"/>
  <c r="P49" i="57"/>
  <c r="P47" i="57"/>
  <c r="P45" i="57"/>
  <c r="P43" i="57"/>
  <c r="P41" i="57"/>
  <c r="P39" i="57"/>
  <c r="P37" i="57"/>
  <c r="P35" i="57"/>
  <c r="R72" i="57"/>
  <c r="R70" i="57"/>
  <c r="R68" i="57"/>
  <c r="R67" i="57"/>
  <c r="R66" i="57"/>
  <c r="R71" i="57"/>
  <c r="R59" i="57"/>
  <c r="R57" i="57"/>
  <c r="R55" i="57"/>
  <c r="R69" i="57"/>
  <c r="R65" i="57"/>
  <c r="R63" i="57"/>
  <c r="R61" i="57"/>
  <c r="R60" i="57"/>
  <c r="R58" i="57"/>
  <c r="R56" i="57"/>
  <c r="R53" i="57"/>
  <c r="R51" i="57"/>
  <c r="R49" i="57"/>
  <c r="R47" i="57"/>
  <c r="R45" i="57"/>
  <c r="R43" i="57"/>
  <c r="R41" i="57"/>
  <c r="R39" i="57"/>
  <c r="R37" i="57"/>
  <c r="R35" i="57"/>
  <c r="T72" i="57"/>
  <c r="T70" i="57"/>
  <c r="T68" i="57"/>
  <c r="T67" i="57"/>
  <c r="T66" i="57"/>
  <c r="T69" i="57"/>
  <c r="T59" i="57"/>
  <c r="T57" i="57"/>
  <c r="T55" i="57"/>
  <c r="T64" i="57"/>
  <c r="T62" i="57"/>
  <c r="T53" i="57"/>
  <c r="T51" i="57"/>
  <c r="T49" i="57"/>
  <c r="T47" i="57"/>
  <c r="T45" i="57"/>
  <c r="T43" i="57"/>
  <c r="T41" i="57"/>
  <c r="T39" i="57"/>
  <c r="T37" i="57"/>
  <c r="T35" i="57"/>
  <c r="V72" i="57"/>
  <c r="V70" i="57"/>
  <c r="V68" i="57"/>
  <c r="V67" i="57"/>
  <c r="V66" i="57"/>
  <c r="V71" i="57"/>
  <c r="V59" i="57"/>
  <c r="V57" i="57"/>
  <c r="V55" i="57"/>
  <c r="V65" i="57"/>
  <c r="V63" i="57"/>
  <c r="V61" i="57"/>
  <c r="V60" i="57"/>
  <c r="V58" i="57"/>
  <c r="V56" i="57"/>
  <c r="V53" i="57"/>
  <c r="V51" i="57"/>
  <c r="V49" i="57"/>
  <c r="V47" i="57"/>
  <c r="V45" i="57"/>
  <c r="V43" i="57"/>
  <c r="V41" i="57"/>
  <c r="V39" i="57"/>
  <c r="V37" i="57"/>
  <c r="V35" i="57"/>
  <c r="X72" i="57"/>
  <c r="X70" i="57"/>
  <c r="X68" i="57"/>
  <c r="X67" i="57"/>
  <c r="X66" i="57"/>
  <c r="X65" i="57"/>
  <c r="X69" i="57"/>
  <c r="X59" i="57"/>
  <c r="X57" i="57"/>
  <c r="X55" i="57"/>
  <c r="X71" i="57"/>
  <c r="X64" i="57"/>
  <c r="X62" i="57"/>
  <c r="X53" i="57"/>
  <c r="X51" i="57"/>
  <c r="X49" i="57"/>
  <c r="X47" i="57"/>
  <c r="X45" i="57"/>
  <c r="X43" i="57"/>
  <c r="X41" i="57"/>
  <c r="X39" i="57"/>
  <c r="X37" i="57"/>
  <c r="X35" i="57"/>
  <c r="Z67" i="57"/>
  <c r="Z66" i="57"/>
  <c r="Z65" i="57"/>
  <c r="Z59" i="57"/>
  <c r="Z57" i="57"/>
  <c r="Z55" i="57"/>
  <c r="Z63" i="57"/>
  <c r="Z61" i="57"/>
  <c r="Z60" i="57"/>
  <c r="Z58" i="57"/>
  <c r="Z56" i="57"/>
  <c r="Z53" i="57"/>
  <c r="Z51" i="57"/>
  <c r="Z49" i="57"/>
  <c r="Z47" i="57"/>
  <c r="Z45" i="57"/>
  <c r="Z43" i="57"/>
  <c r="Z41" i="57"/>
  <c r="Z39" i="57"/>
  <c r="Z37" i="57"/>
  <c r="Z35" i="57"/>
  <c r="AB67" i="57"/>
  <c r="AB66" i="57"/>
  <c r="AB65" i="57"/>
  <c r="AB59" i="57"/>
  <c r="AB57" i="57"/>
  <c r="AB55" i="57"/>
  <c r="AB64" i="57"/>
  <c r="AB62" i="57"/>
  <c r="AB53" i="57"/>
  <c r="AB51" i="57"/>
  <c r="AB49" i="57"/>
  <c r="AB47" i="57"/>
  <c r="AB45" i="57"/>
  <c r="AB43" i="57"/>
  <c r="AB41" i="57"/>
  <c r="AB39" i="57"/>
  <c r="AB37" i="57"/>
  <c r="AB35" i="57"/>
  <c r="AD71" i="57"/>
  <c r="AD69" i="57"/>
  <c r="AD67" i="57"/>
  <c r="AD66" i="57"/>
  <c r="AD65" i="57"/>
  <c r="AD72" i="57"/>
  <c r="AD68" i="57"/>
  <c r="AD59" i="57"/>
  <c r="AD57" i="57"/>
  <c r="AD55" i="57"/>
  <c r="AD63" i="57"/>
  <c r="AD61" i="57"/>
  <c r="AD60" i="57"/>
  <c r="AD58" i="57"/>
  <c r="AD56" i="57"/>
  <c r="AD53" i="57"/>
  <c r="AD51" i="57"/>
  <c r="AD49" i="57"/>
  <c r="AD47" i="57"/>
  <c r="AD45" i="57"/>
  <c r="AD43" i="57"/>
  <c r="AD41" i="57"/>
  <c r="AD39" i="57"/>
  <c r="AD37" i="57"/>
  <c r="AD35" i="57"/>
  <c r="G25" i="57"/>
  <c r="I25" i="57"/>
  <c r="K25" i="57"/>
  <c r="M25" i="57"/>
  <c r="O25" i="57"/>
  <c r="Q25" i="57"/>
  <c r="S25" i="57"/>
  <c r="U25" i="57"/>
  <c r="W25" i="57"/>
  <c r="Y25" i="57"/>
  <c r="AA25" i="57"/>
  <c r="AC25" i="57"/>
  <c r="AF26" i="57"/>
  <c r="G27" i="57"/>
  <c r="I27" i="57"/>
  <c r="K27" i="57"/>
  <c r="M27" i="57"/>
  <c r="O27" i="57"/>
  <c r="Q27" i="57"/>
  <c r="S27" i="57"/>
  <c r="U27" i="57"/>
  <c r="W27" i="57"/>
  <c r="Y27" i="57"/>
  <c r="AA27" i="57"/>
  <c r="AC27" i="57"/>
  <c r="AE27" i="57"/>
  <c r="H28" i="57"/>
  <c r="J28" i="57"/>
  <c r="L28" i="57"/>
  <c r="N28" i="57"/>
  <c r="P28" i="57"/>
  <c r="R28" i="57"/>
  <c r="T28" i="57"/>
  <c r="V28" i="57"/>
  <c r="X28" i="57"/>
  <c r="Z28" i="57"/>
  <c r="AB28" i="57"/>
  <c r="AD28" i="57"/>
  <c r="AF28" i="57"/>
  <c r="G29" i="57"/>
  <c r="I29" i="57"/>
  <c r="K29" i="57"/>
  <c r="M29" i="57"/>
  <c r="O29" i="57"/>
  <c r="Q29" i="57"/>
  <c r="S29" i="57"/>
  <c r="U29" i="57"/>
  <c r="W29" i="57"/>
  <c r="Y29" i="57"/>
  <c r="AA29" i="57"/>
  <c r="AC29" i="57"/>
  <c r="AE29" i="57"/>
  <c r="H30" i="57"/>
  <c r="J30" i="57"/>
  <c r="L30" i="57"/>
  <c r="N30" i="57"/>
  <c r="P30" i="57"/>
  <c r="R30" i="57"/>
  <c r="T30" i="57"/>
  <c r="V30" i="57"/>
  <c r="X30" i="57"/>
  <c r="Z30" i="57"/>
  <c r="AB30" i="57"/>
  <c r="AD30" i="57"/>
  <c r="AF30" i="57"/>
  <c r="G31" i="57"/>
  <c r="I31" i="57"/>
  <c r="K31" i="57"/>
  <c r="M31" i="57"/>
  <c r="O31" i="57"/>
  <c r="Q31" i="57"/>
  <c r="S31" i="57"/>
  <c r="U31" i="57"/>
  <c r="W31" i="57"/>
  <c r="Y31" i="57"/>
  <c r="AA31" i="57"/>
  <c r="AC31" i="57"/>
  <c r="AE31" i="57"/>
  <c r="H32" i="57"/>
  <c r="J32" i="57"/>
  <c r="L32" i="57"/>
  <c r="N32" i="57"/>
  <c r="P32" i="57"/>
  <c r="R32" i="57"/>
  <c r="T32" i="57"/>
  <c r="V32" i="57"/>
  <c r="X32" i="57"/>
  <c r="Z32" i="57"/>
  <c r="AB32" i="57"/>
  <c r="AD32" i="57"/>
  <c r="AF32" i="57"/>
  <c r="G33" i="57"/>
  <c r="I33" i="57"/>
  <c r="K33" i="57"/>
  <c r="M33" i="57"/>
  <c r="O33" i="57"/>
  <c r="Q33" i="57"/>
  <c r="S33" i="57"/>
  <c r="U33" i="57"/>
  <c r="W33" i="57"/>
  <c r="Y33" i="57"/>
  <c r="AA33" i="57"/>
  <c r="AC33" i="57"/>
  <c r="AE33" i="57"/>
  <c r="H34" i="57"/>
  <c r="J34" i="57"/>
  <c r="L34" i="57"/>
  <c r="P34" i="57"/>
  <c r="T34" i="57"/>
  <c r="X34" i="57"/>
  <c r="AB34" i="57"/>
  <c r="AF34" i="57"/>
  <c r="G35" i="57"/>
  <c r="K35" i="57"/>
  <c r="O35" i="57"/>
  <c r="S35" i="57"/>
  <c r="W35" i="57"/>
  <c r="AA35" i="57"/>
  <c r="AE35" i="57"/>
  <c r="H36" i="57"/>
  <c r="L36" i="57"/>
  <c r="P36" i="57"/>
  <c r="T36" i="57"/>
  <c r="X36" i="57"/>
  <c r="AB36" i="57"/>
  <c r="AF36" i="57"/>
  <c r="G37" i="57"/>
  <c r="K37" i="57"/>
  <c r="O37" i="57"/>
  <c r="S37" i="57"/>
  <c r="W37" i="57"/>
  <c r="AA37" i="57"/>
  <c r="J38" i="57"/>
  <c r="N38" i="57"/>
  <c r="R38" i="57"/>
  <c r="V38" i="57"/>
  <c r="Z38" i="57"/>
  <c r="AD38" i="57"/>
  <c r="G39" i="57"/>
  <c r="K39" i="57"/>
  <c r="O39" i="57"/>
  <c r="S39" i="57"/>
  <c r="W39" i="57"/>
  <c r="AA39" i="57"/>
  <c r="J40" i="57"/>
  <c r="N40" i="57"/>
  <c r="R40" i="57"/>
  <c r="V40" i="57"/>
  <c r="Z40" i="57"/>
  <c r="AD40" i="57"/>
  <c r="G41" i="57"/>
  <c r="K41" i="57"/>
  <c r="O41" i="57"/>
  <c r="S41" i="57"/>
  <c r="W41" i="57"/>
  <c r="AA41" i="57"/>
  <c r="J42" i="57"/>
  <c r="N42" i="57"/>
  <c r="R42" i="57"/>
  <c r="V42" i="57"/>
  <c r="Z42" i="57"/>
  <c r="AD42" i="57"/>
  <c r="G43" i="57"/>
  <c r="K43" i="57"/>
  <c r="O43" i="57"/>
  <c r="S43" i="57"/>
  <c r="W43" i="57"/>
  <c r="AA43" i="57"/>
  <c r="J44" i="57"/>
  <c r="N44" i="57"/>
  <c r="R44" i="57"/>
  <c r="V44" i="57"/>
  <c r="Z44" i="57"/>
  <c r="AD44" i="57"/>
  <c r="G45" i="57"/>
  <c r="K45" i="57"/>
  <c r="O45" i="57"/>
  <c r="S45" i="57"/>
  <c r="W45" i="57"/>
  <c r="AA45" i="57"/>
  <c r="J46" i="57"/>
  <c r="N46" i="57"/>
  <c r="R46" i="57"/>
  <c r="V46" i="57"/>
  <c r="Z46" i="57"/>
  <c r="AD46" i="57"/>
  <c r="G47" i="57"/>
  <c r="K47" i="57"/>
  <c r="O47" i="57"/>
  <c r="S47" i="57"/>
  <c r="W47" i="57"/>
  <c r="AA47" i="57"/>
  <c r="J48" i="57"/>
  <c r="N48" i="57"/>
  <c r="R48" i="57"/>
  <c r="V48" i="57"/>
  <c r="Z48" i="57"/>
  <c r="AD48" i="57"/>
  <c r="G49" i="57"/>
  <c r="K49" i="57"/>
  <c r="O49" i="57"/>
  <c r="S49" i="57"/>
  <c r="W49" i="57"/>
  <c r="AA49" i="57"/>
  <c r="J50" i="57"/>
  <c r="N50" i="57"/>
  <c r="R50" i="57"/>
  <c r="V50" i="57"/>
  <c r="Z50" i="57"/>
  <c r="AD50" i="57"/>
  <c r="G51" i="57"/>
  <c r="K51" i="57"/>
  <c r="O51" i="57"/>
  <c r="S51" i="57"/>
  <c r="W51" i="57"/>
  <c r="AA51" i="57"/>
  <c r="J52" i="57"/>
  <c r="N52" i="57"/>
  <c r="R52" i="57"/>
  <c r="V52" i="57"/>
  <c r="Z52" i="57"/>
  <c r="AD52" i="57"/>
  <c r="G53" i="57"/>
  <c r="K53" i="57"/>
  <c r="O53" i="57"/>
  <c r="S53" i="57"/>
  <c r="W53" i="57"/>
  <c r="AA53" i="57"/>
  <c r="J54" i="57"/>
  <c r="N54" i="57"/>
  <c r="R54" i="57"/>
  <c r="V54" i="57"/>
  <c r="Z54" i="57"/>
  <c r="AD54" i="57"/>
  <c r="G55" i="57"/>
  <c r="K55" i="57"/>
  <c r="O55" i="57"/>
  <c r="U55" i="57"/>
  <c r="AC55" i="57"/>
  <c r="H56" i="57"/>
  <c r="P56" i="57"/>
  <c r="X56" i="57"/>
  <c r="M57" i="57"/>
  <c r="U57" i="57"/>
  <c r="AC57" i="57"/>
  <c r="H58" i="57"/>
  <c r="P58" i="57"/>
  <c r="X58" i="57"/>
  <c r="M59" i="57"/>
  <c r="U59" i="57"/>
  <c r="AC59" i="57"/>
  <c r="H60" i="57"/>
  <c r="P60" i="57"/>
  <c r="X60" i="57"/>
  <c r="H61" i="57"/>
  <c r="P61" i="57"/>
  <c r="X61" i="57"/>
  <c r="AF61" i="57"/>
  <c r="N62" i="57"/>
  <c r="V62" i="57"/>
  <c r="AD62" i="57"/>
  <c r="L63" i="57"/>
  <c r="T63" i="57"/>
  <c r="AB63" i="57"/>
  <c r="J64" i="57"/>
  <c r="R64" i="57"/>
  <c r="Z64" i="57"/>
  <c r="H65" i="57"/>
  <c r="P65" i="57"/>
  <c r="Y65" i="57"/>
  <c r="O66" i="57"/>
  <c r="AE66" i="57"/>
  <c r="U67" i="57"/>
  <c r="K68" i="57"/>
  <c r="AF68" i="57"/>
  <c r="V69" i="57"/>
  <c r="Q70" i="57"/>
  <c r="L71" i="57"/>
  <c r="G72" i="57"/>
  <c r="W72" i="57"/>
  <c r="AA28" i="99"/>
  <c r="AA27" i="99"/>
  <c r="J29" i="99"/>
  <c r="AB29" i="99"/>
  <c r="I29" i="99"/>
  <c r="L29" i="99" s="1"/>
  <c r="J28" i="99"/>
  <c r="L28" i="99" s="1"/>
  <c r="J27" i="99"/>
  <c r="L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N27" i="99"/>
  <c r="R27" i="99"/>
  <c r="V27" i="99"/>
  <c r="Z27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R29" i="99"/>
  <c r="Z29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Z28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L57" i="46"/>
  <c r="L56" i="46"/>
  <c r="L55" i="46"/>
  <c r="L54" i="46"/>
  <c r="K57" i="46"/>
  <c r="K55" i="46"/>
  <c r="K53" i="46"/>
  <c r="K52" i="46"/>
  <c r="K51" i="46"/>
  <c r="K50" i="46"/>
  <c r="K49" i="46"/>
  <c r="K48" i="46"/>
  <c r="K56" i="46"/>
  <c r="L52" i="46"/>
  <c r="L50" i="46"/>
  <c r="L48" i="46"/>
  <c r="K47" i="46"/>
  <c r="K46" i="46"/>
  <c r="K45" i="46"/>
  <c r="K44" i="46"/>
  <c r="K43" i="46"/>
  <c r="K42" i="46"/>
  <c r="K41" i="46"/>
  <c r="K40" i="46"/>
  <c r="K39" i="46"/>
  <c r="K38" i="46"/>
  <c r="K36" i="46"/>
  <c r="K34" i="46"/>
  <c r="P57" i="46"/>
  <c r="P56" i="46"/>
  <c r="P55" i="46"/>
  <c r="P54" i="46"/>
  <c r="O57" i="46"/>
  <c r="O55" i="46"/>
  <c r="O53" i="46"/>
  <c r="O52" i="46"/>
  <c r="O51" i="46"/>
  <c r="O50" i="46"/>
  <c r="O49" i="46"/>
  <c r="O48" i="46"/>
  <c r="O54" i="46"/>
  <c r="P52" i="46"/>
  <c r="P50" i="46"/>
  <c r="P48" i="46"/>
  <c r="O47" i="46"/>
  <c r="O46" i="46"/>
  <c r="O45" i="46"/>
  <c r="O44" i="46"/>
  <c r="O43" i="46"/>
  <c r="O42" i="46"/>
  <c r="O41" i="46"/>
  <c r="O40" i="46"/>
  <c r="O39" i="46"/>
  <c r="O38" i="46"/>
  <c r="O36" i="46"/>
  <c r="O34" i="46"/>
  <c r="T57" i="46"/>
  <c r="T56" i="46"/>
  <c r="T55" i="46"/>
  <c r="T54" i="46"/>
  <c r="S57" i="46"/>
  <c r="S55" i="46"/>
  <c r="S53" i="46"/>
  <c r="S52" i="46"/>
  <c r="S51" i="46"/>
  <c r="S50" i="46"/>
  <c r="S49" i="46"/>
  <c r="S48" i="46"/>
  <c r="S56" i="46"/>
  <c r="T52" i="46"/>
  <c r="T50" i="46"/>
  <c r="T48" i="46"/>
  <c r="S47" i="46"/>
  <c r="S46" i="46"/>
  <c r="S45" i="46"/>
  <c r="S44" i="46"/>
  <c r="S43" i="46"/>
  <c r="S42" i="46"/>
  <c r="S41" i="46"/>
  <c r="S40" i="46"/>
  <c r="S39" i="46"/>
  <c r="S38" i="46"/>
  <c r="S36" i="46"/>
  <c r="S34" i="46"/>
  <c r="X57" i="46"/>
  <c r="X56" i="46"/>
  <c r="X55" i="46"/>
  <c r="X54" i="46"/>
  <c r="W57" i="46"/>
  <c r="W55" i="46"/>
  <c r="W53" i="46"/>
  <c r="W52" i="46"/>
  <c r="W51" i="46"/>
  <c r="W50" i="46"/>
  <c r="W49" i="46"/>
  <c r="W48" i="46"/>
  <c r="W54" i="46"/>
  <c r="X52" i="46"/>
  <c r="X50" i="46"/>
  <c r="X48" i="46"/>
  <c r="W47" i="46"/>
  <c r="W46" i="46"/>
  <c r="W45" i="46"/>
  <c r="W44" i="46"/>
  <c r="W43" i="46"/>
  <c r="W42" i="46"/>
  <c r="W41" i="46"/>
  <c r="W40" i="46"/>
  <c r="W39" i="46"/>
  <c r="W38" i="46"/>
  <c r="W36" i="46"/>
  <c r="W34" i="46"/>
  <c r="AB57" i="46"/>
  <c r="AB56" i="46"/>
  <c r="AB55" i="46"/>
  <c r="AB54" i="46"/>
  <c r="AA57" i="46"/>
  <c r="AA55" i="46"/>
  <c r="AA53" i="46"/>
  <c r="AA52" i="46"/>
  <c r="AA51" i="46"/>
  <c r="AA50" i="46"/>
  <c r="AA49" i="46"/>
  <c r="AA48" i="46"/>
  <c r="AA56" i="46"/>
  <c r="AB52" i="46"/>
  <c r="AB50" i="46"/>
  <c r="AB48" i="46"/>
  <c r="AA47" i="46"/>
  <c r="AA46" i="46"/>
  <c r="AA45" i="46"/>
  <c r="AA44" i="46"/>
  <c r="AA43" i="46"/>
  <c r="AA42" i="46"/>
  <c r="AA41" i="46"/>
  <c r="AA40" i="46"/>
  <c r="AA39" i="46"/>
  <c r="AA38" i="46"/>
  <c r="AA36" i="46"/>
  <c r="AA34" i="46"/>
  <c r="AF57" i="46"/>
  <c r="AF56" i="46"/>
  <c r="AF55" i="46"/>
  <c r="AF54" i="46"/>
  <c r="AE57" i="46"/>
  <c r="AE55" i="46"/>
  <c r="AE53" i="46"/>
  <c r="AE52" i="46"/>
  <c r="AE51" i="46"/>
  <c r="AE50" i="46"/>
  <c r="AE49" i="46"/>
  <c r="AE48" i="46"/>
  <c r="AE54" i="46"/>
  <c r="AF52" i="46"/>
  <c r="AF50" i="46"/>
  <c r="AF48" i="46"/>
  <c r="AE47" i="46"/>
  <c r="AE46" i="46"/>
  <c r="AE45" i="46"/>
  <c r="AE44" i="46"/>
  <c r="AE43" i="46"/>
  <c r="AE42" i="46"/>
  <c r="AE41" i="46"/>
  <c r="AE40" i="46"/>
  <c r="AE39" i="46"/>
  <c r="AE38" i="46"/>
  <c r="AE36" i="46"/>
  <c r="AE34" i="46"/>
  <c r="AJ57" i="46"/>
  <c r="AJ56" i="46"/>
  <c r="AJ55" i="46"/>
  <c r="AJ54" i="46"/>
  <c r="AI57" i="46"/>
  <c r="AI55" i="46"/>
  <c r="AI53" i="46"/>
  <c r="AI52" i="46"/>
  <c r="AI51" i="46"/>
  <c r="AI50" i="46"/>
  <c r="AI49" i="46"/>
  <c r="AI48" i="46"/>
  <c r="AI56" i="46"/>
  <c r="AJ52" i="46"/>
  <c r="AJ50" i="46"/>
  <c r="AJ48" i="46"/>
  <c r="AI47" i="46"/>
  <c r="AI46" i="46"/>
  <c r="AI45" i="46"/>
  <c r="AI44" i="46"/>
  <c r="AI43" i="46"/>
  <c r="AI42" i="46"/>
  <c r="AI41" i="46"/>
  <c r="AI40" i="46"/>
  <c r="AI39" i="46"/>
  <c r="AI38" i="46"/>
  <c r="AI36" i="46"/>
  <c r="AI34" i="46"/>
  <c r="AN57" i="46"/>
  <c r="AN56" i="46"/>
  <c r="AN55" i="46"/>
  <c r="AN54" i="46"/>
  <c r="AM57" i="46"/>
  <c r="AM55" i="46"/>
  <c r="AM53" i="46"/>
  <c r="AM52" i="46"/>
  <c r="AM51" i="46"/>
  <c r="AM50" i="46"/>
  <c r="AM49" i="46"/>
  <c r="AM48" i="46"/>
  <c r="AM54" i="46"/>
  <c r="AN52" i="46"/>
  <c r="AN50" i="46"/>
  <c r="AN48" i="46"/>
  <c r="AM47" i="46"/>
  <c r="AM46" i="46"/>
  <c r="AM45" i="46"/>
  <c r="AM44" i="46"/>
  <c r="AM43" i="46"/>
  <c r="AM42" i="46"/>
  <c r="AM41" i="46"/>
  <c r="AM40" i="46"/>
  <c r="AM39" i="46"/>
  <c r="AM38" i="46"/>
  <c r="AM36" i="46"/>
  <c r="AM34" i="46"/>
  <c r="AR57" i="46"/>
  <c r="AR56" i="46"/>
  <c r="AR55" i="46"/>
  <c r="AR54" i="46"/>
  <c r="AQ57" i="46"/>
  <c r="AQ55" i="46"/>
  <c r="AQ53" i="46"/>
  <c r="AQ52" i="46"/>
  <c r="AQ51" i="46"/>
  <c r="AQ50" i="46"/>
  <c r="AQ49" i="46"/>
  <c r="AQ48" i="46"/>
  <c r="AQ56" i="46"/>
  <c r="AR52" i="46"/>
  <c r="AR50" i="46"/>
  <c r="AR48" i="46"/>
  <c r="AQ47" i="46"/>
  <c r="AQ46" i="46"/>
  <c r="AQ45" i="46"/>
  <c r="AQ44" i="46"/>
  <c r="AQ43" i="46"/>
  <c r="AQ42" i="46"/>
  <c r="AQ41" i="46"/>
  <c r="AQ40" i="46"/>
  <c r="AQ39" i="46"/>
  <c r="AQ38" i="46"/>
  <c r="AQ36" i="46"/>
  <c r="AQ34" i="46"/>
  <c r="AV57" i="46"/>
  <c r="AV56" i="46"/>
  <c r="AV55" i="46"/>
  <c r="AV54" i="46"/>
  <c r="AU57" i="46"/>
  <c r="AU55" i="46"/>
  <c r="AU53" i="46"/>
  <c r="AU52" i="46"/>
  <c r="AU51" i="46"/>
  <c r="AU50" i="46"/>
  <c r="AU49" i="46"/>
  <c r="AU48" i="46"/>
  <c r="AU54" i="46"/>
  <c r="AV52" i="46"/>
  <c r="AV50" i="46"/>
  <c r="AV48" i="46"/>
  <c r="AU47" i="46"/>
  <c r="AU46" i="46"/>
  <c r="AU45" i="46"/>
  <c r="AU44" i="46"/>
  <c r="AU43" i="46"/>
  <c r="AU42" i="46"/>
  <c r="AU41" i="46"/>
  <c r="AU40" i="46"/>
  <c r="AU39" i="46"/>
  <c r="AU38" i="46"/>
  <c r="AU36" i="46"/>
  <c r="AU34" i="46"/>
  <c r="AZ57" i="46"/>
  <c r="AZ56" i="46"/>
  <c r="AZ55" i="46"/>
  <c r="AZ54" i="46"/>
  <c r="AZ53" i="46"/>
  <c r="AY57" i="46"/>
  <c r="AY55" i="46"/>
  <c r="AY53" i="46"/>
  <c r="AY52" i="46"/>
  <c r="AY51" i="46"/>
  <c r="AY50" i="46"/>
  <c r="AY49" i="46"/>
  <c r="AY48" i="46"/>
  <c r="AY47" i="46"/>
  <c r="AY56" i="46"/>
  <c r="AZ52" i="46"/>
  <c r="AZ50" i="46"/>
  <c r="AZ48" i="46"/>
  <c r="AY46" i="46"/>
  <c r="AY45" i="46"/>
  <c r="AY44" i="46"/>
  <c r="AY43" i="46"/>
  <c r="AY42" i="46"/>
  <c r="AY41" i="46"/>
  <c r="AY40" i="46"/>
  <c r="AY39" i="46"/>
  <c r="AY38" i="46"/>
  <c r="AY36" i="46"/>
  <c r="AY34" i="46"/>
  <c r="AY28" i="46"/>
  <c r="AY30" i="46"/>
  <c r="AZ31" i="46"/>
  <c r="K32" i="46"/>
  <c r="O32" i="46"/>
  <c r="S32" i="46"/>
  <c r="W32" i="46"/>
  <c r="AA32" i="46"/>
  <c r="AE32" i="46"/>
  <c r="AI32" i="46"/>
  <c r="AM32" i="46"/>
  <c r="AQ32" i="46"/>
  <c r="AU32" i="46"/>
  <c r="AY32" i="46"/>
  <c r="AE33" i="46"/>
  <c r="AM33" i="46"/>
  <c r="AU33" i="46"/>
  <c r="K35" i="46"/>
  <c r="S35" i="46"/>
  <c r="AA35" i="46"/>
  <c r="AI35" i="46"/>
  <c r="AQ35" i="46"/>
  <c r="AY35" i="46"/>
  <c r="O37" i="46"/>
  <c r="W37" i="46"/>
  <c r="AE37" i="46"/>
  <c r="AM37" i="46"/>
  <c r="AU37" i="46"/>
  <c r="L38" i="46"/>
  <c r="P38" i="46"/>
  <c r="T38" i="46"/>
  <c r="X38" i="46"/>
  <c r="AB38" i="46"/>
  <c r="AF38" i="46"/>
  <c r="AJ38" i="46"/>
  <c r="AN38" i="46"/>
  <c r="AR38" i="46"/>
  <c r="AV38" i="46"/>
  <c r="AZ38" i="46"/>
  <c r="L40" i="46"/>
  <c r="P40" i="46"/>
  <c r="T40" i="46"/>
  <c r="X40" i="46"/>
  <c r="AB40" i="46"/>
  <c r="AF40" i="46"/>
  <c r="AJ40" i="46"/>
  <c r="AN40" i="46"/>
  <c r="AR40" i="46"/>
  <c r="AV40" i="46"/>
  <c r="AZ40" i="46"/>
  <c r="L42" i="46"/>
  <c r="P42" i="46"/>
  <c r="T42" i="46"/>
  <c r="X42" i="46"/>
  <c r="AB42" i="46"/>
  <c r="AF42" i="46"/>
  <c r="AJ42" i="46"/>
  <c r="AN42" i="46"/>
  <c r="AR42" i="46"/>
  <c r="AV42" i="46"/>
  <c r="AZ42" i="46"/>
  <c r="L44" i="46"/>
  <c r="P44" i="46"/>
  <c r="T44" i="46"/>
  <c r="X44" i="46"/>
  <c r="AB44" i="46"/>
  <c r="AF44" i="46"/>
  <c r="AJ44" i="46"/>
  <c r="AN44" i="46"/>
  <c r="AR44" i="46"/>
  <c r="AV44" i="46"/>
  <c r="AZ44" i="46"/>
  <c r="L46" i="46"/>
  <c r="P46" i="46"/>
  <c r="T46" i="46"/>
  <c r="X46" i="46"/>
  <c r="AB46" i="46"/>
  <c r="AF46" i="46"/>
  <c r="AJ46" i="46"/>
  <c r="AN46" i="46"/>
  <c r="AR46" i="46"/>
  <c r="AV46" i="46"/>
  <c r="AZ46" i="46"/>
  <c r="AZ47" i="46"/>
  <c r="P49" i="46"/>
  <c r="X49" i="46"/>
  <c r="AF49" i="46"/>
  <c r="AN49" i="46"/>
  <c r="AV49" i="46"/>
  <c r="L51" i="46"/>
  <c r="T51" i="46"/>
  <c r="AB51" i="46"/>
  <c r="AJ51" i="46"/>
  <c r="AR51" i="46"/>
  <c r="AZ51" i="46"/>
  <c r="P53" i="46"/>
  <c r="X53" i="46"/>
  <c r="AF53" i="46"/>
  <c r="AN53" i="46"/>
  <c r="AV53" i="46"/>
  <c r="S54" i="46"/>
  <c r="AI54" i="46"/>
  <c r="AY54" i="46"/>
  <c r="O56" i="46"/>
  <c r="AE56" i="46"/>
  <c r="AU56" i="46"/>
  <c r="N57" i="46"/>
  <c r="N56" i="46"/>
  <c r="N55" i="46"/>
  <c r="N54" i="46"/>
  <c r="M56" i="46"/>
  <c r="M54" i="46"/>
  <c r="M53" i="46"/>
  <c r="M52" i="46"/>
  <c r="M51" i="46"/>
  <c r="M50" i="46"/>
  <c r="M49" i="46"/>
  <c r="M48" i="46"/>
  <c r="M55" i="46"/>
  <c r="N53" i="46"/>
  <c r="N51" i="46"/>
  <c r="N49" i="46"/>
  <c r="M47" i="46"/>
  <c r="M46" i="46"/>
  <c r="M45" i="46"/>
  <c r="M44" i="46"/>
  <c r="M43" i="46"/>
  <c r="M42" i="46"/>
  <c r="M41" i="46"/>
  <c r="M40" i="46"/>
  <c r="M39" i="46"/>
  <c r="M38" i="46"/>
  <c r="M37" i="46"/>
  <c r="M35" i="46"/>
  <c r="R57" i="46"/>
  <c r="R56" i="46"/>
  <c r="R55" i="46"/>
  <c r="R54" i="46"/>
  <c r="Q56" i="46"/>
  <c r="Q54" i="46"/>
  <c r="Q53" i="46"/>
  <c r="Q52" i="46"/>
  <c r="Q51" i="46"/>
  <c r="Q50" i="46"/>
  <c r="Q49" i="46"/>
  <c r="Q48" i="46"/>
  <c r="Q57" i="46"/>
  <c r="R53" i="46"/>
  <c r="R51" i="46"/>
  <c r="R49" i="46"/>
  <c r="Q47" i="46"/>
  <c r="Q46" i="46"/>
  <c r="Q45" i="46"/>
  <c r="Q44" i="46"/>
  <c r="Q43" i="46"/>
  <c r="Q42" i="46"/>
  <c r="Q41" i="46"/>
  <c r="Q40" i="46"/>
  <c r="Q39" i="46"/>
  <c r="Q38" i="46"/>
  <c r="Q37" i="46"/>
  <c r="Q35" i="46"/>
  <c r="V57" i="46"/>
  <c r="V56" i="46"/>
  <c r="V55" i="46"/>
  <c r="V54" i="46"/>
  <c r="U56" i="46"/>
  <c r="U54" i="46"/>
  <c r="U53" i="46"/>
  <c r="U52" i="46"/>
  <c r="U51" i="46"/>
  <c r="U50" i="46"/>
  <c r="U49" i="46"/>
  <c r="U48" i="46"/>
  <c r="U55" i="46"/>
  <c r="V53" i="46"/>
  <c r="V51" i="46"/>
  <c r="V49" i="46"/>
  <c r="U47" i="46"/>
  <c r="U46" i="46"/>
  <c r="U45" i="46"/>
  <c r="U44" i="46"/>
  <c r="U43" i="46"/>
  <c r="U42" i="46"/>
  <c r="U41" i="46"/>
  <c r="U40" i="46"/>
  <c r="U39" i="46"/>
  <c r="U38" i="46"/>
  <c r="U37" i="46"/>
  <c r="U35" i="46"/>
  <c r="Z57" i="46"/>
  <c r="Z56" i="46"/>
  <c r="Z55" i="46"/>
  <c r="Z54" i="46"/>
  <c r="Y56" i="46"/>
  <c r="Y54" i="46"/>
  <c r="Y53" i="46"/>
  <c r="Y52" i="46"/>
  <c r="Y51" i="46"/>
  <c r="Y50" i="46"/>
  <c r="Y49" i="46"/>
  <c r="Y48" i="46"/>
  <c r="Y57" i="46"/>
  <c r="Z53" i="46"/>
  <c r="Z51" i="46"/>
  <c r="Z49" i="46"/>
  <c r="Y47" i="46"/>
  <c r="Y46" i="46"/>
  <c r="Y45" i="46"/>
  <c r="Y44" i="46"/>
  <c r="Y43" i="46"/>
  <c r="Y42" i="46"/>
  <c r="Y41" i="46"/>
  <c r="Y40" i="46"/>
  <c r="Y39" i="46"/>
  <c r="Y38" i="46"/>
  <c r="Y37" i="46"/>
  <c r="Y35" i="46"/>
  <c r="AD57" i="46"/>
  <c r="AD56" i="46"/>
  <c r="AD55" i="46"/>
  <c r="AD54" i="46"/>
  <c r="AC56" i="46"/>
  <c r="AC54" i="46"/>
  <c r="AC53" i="46"/>
  <c r="AC52" i="46"/>
  <c r="AC51" i="46"/>
  <c r="AC50" i="46"/>
  <c r="AC49" i="46"/>
  <c r="AC48" i="46"/>
  <c r="AC55" i="46"/>
  <c r="AD53" i="46"/>
  <c r="AD51" i="46"/>
  <c r="AD49" i="46"/>
  <c r="AC47" i="46"/>
  <c r="AC46" i="46"/>
  <c r="AC45" i="46"/>
  <c r="AC44" i="46"/>
  <c r="AC43" i="46"/>
  <c r="AC42" i="46"/>
  <c r="AC41" i="46"/>
  <c r="AC40" i="46"/>
  <c r="AC39" i="46"/>
  <c r="AC38" i="46"/>
  <c r="AC37" i="46"/>
  <c r="AC35" i="46"/>
  <c r="AC33" i="46"/>
  <c r="AH57" i="46"/>
  <c r="AH56" i="46"/>
  <c r="AH55" i="46"/>
  <c r="AH54" i="46"/>
  <c r="AG56" i="46"/>
  <c r="AG54" i="46"/>
  <c r="AG53" i="46"/>
  <c r="AG52" i="46"/>
  <c r="AG51" i="46"/>
  <c r="AG50" i="46"/>
  <c r="AG49" i="46"/>
  <c r="AG48" i="46"/>
  <c r="AG57" i="46"/>
  <c r="AH53" i="46"/>
  <c r="AH51" i="46"/>
  <c r="AH49" i="46"/>
  <c r="AG47" i="46"/>
  <c r="AG46" i="46"/>
  <c r="AG45" i="46"/>
  <c r="AG44" i="46"/>
  <c r="AG43" i="46"/>
  <c r="AG42" i="46"/>
  <c r="AG41" i="46"/>
  <c r="AG40" i="46"/>
  <c r="AG39" i="46"/>
  <c r="AG38" i="46"/>
  <c r="AG37" i="46"/>
  <c r="AG35" i="46"/>
  <c r="AG33" i="46"/>
  <c r="AL57" i="46"/>
  <c r="AL56" i="46"/>
  <c r="AL55" i="46"/>
  <c r="AL54" i="46"/>
  <c r="AK56" i="46"/>
  <c r="AK54" i="46"/>
  <c r="AK53" i="46"/>
  <c r="AK52" i="46"/>
  <c r="AK51" i="46"/>
  <c r="AK50" i="46"/>
  <c r="AK49" i="46"/>
  <c r="AK48" i="46"/>
  <c r="AK55" i="46"/>
  <c r="AL53" i="46"/>
  <c r="AL51" i="46"/>
  <c r="AL49" i="46"/>
  <c r="AK47" i="46"/>
  <c r="AK46" i="46"/>
  <c r="AK45" i="46"/>
  <c r="AK44" i="46"/>
  <c r="AK43" i="46"/>
  <c r="AK42" i="46"/>
  <c r="AK41" i="46"/>
  <c r="AK40" i="46"/>
  <c r="AK39" i="46"/>
  <c r="AK38" i="46"/>
  <c r="AK37" i="46"/>
  <c r="AK35" i="46"/>
  <c r="AK33" i="46"/>
  <c r="AP57" i="46"/>
  <c r="AP56" i="46"/>
  <c r="AP55" i="46"/>
  <c r="AP54" i="46"/>
  <c r="AO56" i="46"/>
  <c r="AO54" i="46"/>
  <c r="AO53" i="46"/>
  <c r="AO52" i="46"/>
  <c r="AO51" i="46"/>
  <c r="AO50" i="46"/>
  <c r="AO49" i="46"/>
  <c r="AO48" i="46"/>
  <c r="AO57" i="46"/>
  <c r="AP53" i="46"/>
  <c r="AP51" i="46"/>
  <c r="AP49" i="46"/>
  <c r="AO47" i="46"/>
  <c r="AO46" i="46"/>
  <c r="AO45" i="46"/>
  <c r="AO44" i="46"/>
  <c r="AO43" i="46"/>
  <c r="AO42" i="46"/>
  <c r="AO41" i="46"/>
  <c r="AO40" i="46"/>
  <c r="AO39" i="46"/>
  <c r="AO38" i="46"/>
  <c r="AO37" i="46"/>
  <c r="AO35" i="46"/>
  <c r="AO33" i="46"/>
  <c r="AT57" i="46"/>
  <c r="AT56" i="46"/>
  <c r="AT55" i="46"/>
  <c r="AT54" i="46"/>
  <c r="AS56" i="46"/>
  <c r="AS54" i="46"/>
  <c r="AS53" i="46"/>
  <c r="AS52" i="46"/>
  <c r="AS51" i="46"/>
  <c r="AS50" i="46"/>
  <c r="AS49" i="46"/>
  <c r="AS48" i="46"/>
  <c r="AS55" i="46"/>
  <c r="AT53" i="46"/>
  <c r="AT51" i="46"/>
  <c r="AT49" i="46"/>
  <c r="AS47" i="46"/>
  <c r="AS46" i="46"/>
  <c r="AS45" i="46"/>
  <c r="AS44" i="46"/>
  <c r="AS43" i="46"/>
  <c r="AS42" i="46"/>
  <c r="AS41" i="46"/>
  <c r="AS40" i="46"/>
  <c r="AS39" i="46"/>
  <c r="AS38" i="46"/>
  <c r="AS37" i="46"/>
  <c r="AS35" i="46"/>
  <c r="AS33" i="46"/>
  <c r="AX57" i="46"/>
  <c r="AX56" i="46"/>
  <c r="AX55" i="46"/>
  <c r="AX54" i="46"/>
  <c r="AW56" i="46"/>
  <c r="AW54" i="46"/>
  <c r="AW53" i="46"/>
  <c r="AW52" i="46"/>
  <c r="AW51" i="46"/>
  <c r="AW50" i="46"/>
  <c r="AW49" i="46"/>
  <c r="AW48" i="46"/>
  <c r="AW47" i="46"/>
  <c r="AW57" i="46"/>
  <c r="AX53" i="46"/>
  <c r="AX51" i="46"/>
  <c r="AX49" i="46"/>
  <c r="AX47" i="46"/>
  <c r="AW46" i="46"/>
  <c r="AW45" i="46"/>
  <c r="AW44" i="46"/>
  <c r="AW43" i="46"/>
  <c r="AW42" i="46"/>
  <c r="AW41" i="46"/>
  <c r="AW40" i="46"/>
  <c r="AW39" i="46"/>
  <c r="AW38" i="46"/>
  <c r="AW37" i="46"/>
  <c r="AW35" i="46"/>
  <c r="AW33" i="46"/>
  <c r="AY27" i="46"/>
  <c r="AY29" i="46"/>
  <c r="AZ30" i="46"/>
  <c r="AW30" i="46"/>
  <c r="K31" i="46"/>
  <c r="O31" i="46"/>
  <c r="S31" i="46"/>
  <c r="W31" i="46"/>
  <c r="AA31" i="46"/>
  <c r="AE31" i="46"/>
  <c r="AI31" i="46"/>
  <c r="AM31" i="46"/>
  <c r="AQ31" i="46"/>
  <c r="AU31" i="46"/>
  <c r="AY31" i="46"/>
  <c r="AZ32" i="46"/>
  <c r="M32" i="46"/>
  <c r="Q32" i="46"/>
  <c r="U32" i="46"/>
  <c r="Y32" i="46"/>
  <c r="AC32" i="46"/>
  <c r="AG32" i="46"/>
  <c r="AK32" i="46"/>
  <c r="AO32" i="46"/>
  <c r="AS32" i="46"/>
  <c r="AW32" i="46"/>
  <c r="K33" i="46"/>
  <c r="O33" i="46"/>
  <c r="S33" i="46"/>
  <c r="W33" i="46"/>
  <c r="AA33" i="46"/>
  <c r="AI33" i="46"/>
  <c r="AQ33" i="46"/>
  <c r="AY33" i="46"/>
  <c r="Q34" i="46"/>
  <c r="Y34" i="46"/>
  <c r="AG34" i="46"/>
  <c r="AO34" i="46"/>
  <c r="AW34" i="46"/>
  <c r="O35" i="46"/>
  <c r="W35" i="46"/>
  <c r="AE35" i="46"/>
  <c r="AM35" i="46"/>
  <c r="AU35" i="46"/>
  <c r="M36" i="46"/>
  <c r="U36" i="46"/>
  <c r="AC36" i="46"/>
  <c r="AK36" i="46"/>
  <c r="AS36" i="46"/>
  <c r="K37" i="46"/>
  <c r="S37" i="46"/>
  <c r="AA37" i="46"/>
  <c r="AI37" i="46"/>
  <c r="AQ37" i="46"/>
  <c r="AY37" i="46"/>
  <c r="N38" i="46"/>
  <c r="R38" i="46"/>
  <c r="V38" i="46"/>
  <c r="Z38" i="46"/>
  <c r="AD38" i="46"/>
  <c r="AH38" i="46"/>
  <c r="AL38" i="46"/>
  <c r="AP38" i="46"/>
  <c r="AT38" i="46"/>
  <c r="AX38" i="46"/>
  <c r="L39" i="46"/>
  <c r="P39" i="46"/>
  <c r="T39" i="46"/>
  <c r="X39" i="46"/>
  <c r="AB39" i="46"/>
  <c r="AF39" i="46"/>
  <c r="AJ39" i="46"/>
  <c r="AN39" i="46"/>
  <c r="AR39" i="46"/>
  <c r="AV39" i="46"/>
  <c r="AZ39" i="46"/>
  <c r="N40" i="46"/>
  <c r="R40" i="46"/>
  <c r="V40" i="46"/>
  <c r="Z40" i="46"/>
  <c r="AD40" i="46"/>
  <c r="AH40" i="46"/>
  <c r="AL40" i="46"/>
  <c r="AP40" i="46"/>
  <c r="AT40" i="46"/>
  <c r="AX40" i="46"/>
  <c r="L41" i="46"/>
  <c r="P41" i="46"/>
  <c r="T41" i="46"/>
  <c r="X41" i="46"/>
  <c r="AB41" i="46"/>
  <c r="AF41" i="46"/>
  <c r="AJ41" i="46"/>
  <c r="AN41" i="46"/>
  <c r="AR41" i="46"/>
  <c r="AV41" i="46"/>
  <c r="AZ41" i="46"/>
  <c r="N42" i="46"/>
  <c r="R42" i="46"/>
  <c r="V42" i="46"/>
  <c r="Z42" i="46"/>
  <c r="AD42" i="46"/>
  <c r="AH42" i="46"/>
  <c r="AL42" i="46"/>
  <c r="AP42" i="46"/>
  <c r="AT42" i="46"/>
  <c r="AX42" i="46"/>
  <c r="L43" i="46"/>
  <c r="P43" i="46"/>
  <c r="T43" i="46"/>
  <c r="X43" i="46"/>
  <c r="AB43" i="46"/>
  <c r="AF43" i="46"/>
  <c r="AJ43" i="46"/>
  <c r="AN43" i="46"/>
  <c r="AR43" i="46"/>
  <c r="AV43" i="46"/>
  <c r="AZ43" i="46"/>
  <c r="N44" i="46"/>
  <c r="R44" i="46"/>
  <c r="V44" i="46"/>
  <c r="Z44" i="46"/>
  <c r="AD44" i="46"/>
  <c r="AH44" i="46"/>
  <c r="AL44" i="46"/>
  <c r="AP44" i="46"/>
  <c r="AT44" i="46"/>
  <c r="AX44" i="46"/>
  <c r="L45" i="46"/>
  <c r="P45" i="46"/>
  <c r="T45" i="46"/>
  <c r="X45" i="46"/>
  <c r="AB45" i="46"/>
  <c r="AF45" i="46"/>
  <c r="AJ45" i="46"/>
  <c r="AN45" i="46"/>
  <c r="AR45" i="46"/>
  <c r="AV45" i="46"/>
  <c r="AZ45" i="46"/>
  <c r="N46" i="46"/>
  <c r="R46" i="46"/>
  <c r="V46" i="46"/>
  <c r="Z46" i="46"/>
  <c r="AD46" i="46"/>
  <c r="AH46" i="46"/>
  <c r="AL46" i="46"/>
  <c r="AP46" i="46"/>
  <c r="AT46" i="46"/>
  <c r="AX46" i="46"/>
  <c r="L47" i="46"/>
  <c r="P47" i="46"/>
  <c r="T47" i="46"/>
  <c r="X47" i="46"/>
  <c r="AB47" i="46"/>
  <c r="AF47" i="46"/>
  <c r="AJ47" i="46"/>
  <c r="AN47" i="46"/>
  <c r="AR47" i="46"/>
  <c r="AV47" i="46"/>
  <c r="N48" i="46"/>
  <c r="V48" i="46"/>
  <c r="AD48" i="46"/>
  <c r="AL48" i="46"/>
  <c r="AT48" i="46"/>
  <c r="L49" i="46"/>
  <c r="T49" i="46"/>
  <c r="AB49" i="46"/>
  <c r="AJ49" i="46"/>
  <c r="AR49" i="46"/>
  <c r="AZ49" i="46"/>
  <c r="R50" i="46"/>
  <c r="Z50" i="46"/>
  <c r="AH50" i="46"/>
  <c r="AP50" i="46"/>
  <c r="AX50" i="46"/>
  <c r="P51" i="46"/>
  <c r="X51" i="46"/>
  <c r="AF51" i="46"/>
  <c r="AN51" i="46"/>
  <c r="AV51" i="46"/>
  <c r="N52" i="46"/>
  <c r="V52" i="46"/>
  <c r="AD52" i="46"/>
  <c r="AL52" i="46"/>
  <c r="AT52" i="46"/>
  <c r="L53" i="46"/>
  <c r="T53" i="46"/>
  <c r="AB53" i="46"/>
  <c r="AJ53" i="46"/>
  <c r="AR53" i="46"/>
  <c r="K54" i="46"/>
  <c r="AA54" i="46"/>
  <c r="AQ54" i="46"/>
  <c r="Q55" i="46"/>
  <c r="AG55" i="46"/>
  <c r="AW55" i="46"/>
  <c r="W56" i="46"/>
  <c r="AM56" i="46"/>
  <c r="M57" i="46"/>
  <c r="AC57" i="46"/>
  <c r="AS57" i="46"/>
  <c r="I29" i="46"/>
  <c r="AV29" i="46" s="1"/>
  <c r="Q29" i="46"/>
  <c r="Y29" i="46"/>
  <c r="AG29" i="46"/>
  <c r="AO29" i="46"/>
  <c r="AW29" i="46"/>
  <c r="M29" i="46"/>
  <c r="U29" i="46"/>
  <c r="AC29" i="46"/>
  <c r="AK29" i="46"/>
  <c r="AS29" i="46"/>
  <c r="K29" i="46"/>
  <c r="O29" i="46"/>
  <c r="S29" i="46"/>
  <c r="W29" i="46"/>
  <c r="AA29" i="46"/>
  <c r="AE29" i="46"/>
  <c r="AI29" i="46"/>
  <c r="AM29" i="46"/>
  <c r="AQ29" i="46"/>
  <c r="AU29" i="46"/>
  <c r="AX30" i="46"/>
  <c r="L31" i="46"/>
  <c r="N31" i="46"/>
  <c r="P31" i="46"/>
  <c r="R31" i="46"/>
  <c r="T31" i="46"/>
  <c r="V31" i="46"/>
  <c r="X31" i="46"/>
  <c r="Z31" i="46"/>
  <c r="AB31" i="46"/>
  <c r="AD31" i="46"/>
  <c r="AF31" i="46"/>
  <c r="AH31" i="46"/>
  <c r="AJ31" i="46"/>
  <c r="AL31" i="46"/>
  <c r="AN31" i="46"/>
  <c r="AP31" i="46"/>
  <c r="AR31" i="46"/>
  <c r="AT31" i="46"/>
  <c r="AV31" i="46"/>
  <c r="AX31" i="46"/>
  <c r="L32" i="46"/>
  <c r="N32" i="46"/>
  <c r="P32" i="46"/>
  <c r="R32" i="46"/>
  <c r="T32" i="46"/>
  <c r="V32" i="46"/>
  <c r="X32" i="46"/>
  <c r="Z32" i="46"/>
  <c r="AB32" i="46"/>
  <c r="AD32" i="46"/>
  <c r="AF32" i="46"/>
  <c r="AH32" i="46"/>
  <c r="AJ32" i="46"/>
  <c r="AL32" i="46"/>
  <c r="AN32" i="46"/>
  <c r="AP32" i="46"/>
  <c r="AR32" i="46"/>
  <c r="AT32" i="46"/>
  <c r="AV32" i="46"/>
  <c r="AX32" i="46"/>
  <c r="L33" i="46"/>
  <c r="N33" i="46"/>
  <c r="P33" i="46"/>
  <c r="R33" i="46"/>
  <c r="T33" i="46"/>
  <c r="V33" i="46"/>
  <c r="X33" i="46"/>
  <c r="Z33" i="46"/>
  <c r="AB33" i="46"/>
  <c r="AD33" i="46"/>
  <c r="AF33" i="46"/>
  <c r="AH33" i="46"/>
  <c r="AJ33" i="46"/>
  <c r="AL33" i="46"/>
  <c r="AN33" i="46"/>
  <c r="AV34" i="46"/>
  <c r="AT34" i="46"/>
  <c r="AR34" i="46"/>
  <c r="AP34" i="46"/>
  <c r="AN34" i="46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AZ36" i="46"/>
  <c r="AX36" i="46"/>
  <c r="AV36" i="46"/>
  <c r="AT36" i="46"/>
  <c r="AR36" i="46"/>
  <c r="AP36" i="46"/>
  <c r="AN36" i="46"/>
  <c r="AL36" i="46"/>
  <c r="AJ36" i="46"/>
  <c r="AH36" i="46"/>
  <c r="AF36" i="46"/>
  <c r="AD36" i="46"/>
  <c r="AB36" i="46"/>
  <c r="Z36" i="46"/>
  <c r="X36" i="46"/>
  <c r="V36" i="46"/>
  <c r="T36" i="46"/>
  <c r="R36" i="46"/>
  <c r="P36" i="46"/>
  <c r="N36" i="46"/>
  <c r="L36" i="46"/>
  <c r="AZ33" i="46"/>
  <c r="AX33" i="46"/>
  <c r="AV33" i="46"/>
  <c r="AT33" i="46"/>
  <c r="AR33" i="46"/>
  <c r="AV35" i="46"/>
  <c r="AT35" i="46"/>
  <c r="AR35" i="46"/>
  <c r="AP35" i="46"/>
  <c r="AN35" i="46"/>
  <c r="AL35" i="46"/>
  <c r="AJ35" i="46"/>
  <c r="AH35" i="46"/>
  <c r="AF35" i="46"/>
  <c r="AD35" i="46"/>
  <c r="AB35" i="46"/>
  <c r="Z35" i="46"/>
  <c r="X35" i="46"/>
  <c r="V35" i="46"/>
  <c r="T35" i="46"/>
  <c r="R35" i="46"/>
  <c r="P35" i="46"/>
  <c r="N35" i="46"/>
  <c r="L35" i="46"/>
  <c r="AZ37" i="46"/>
  <c r="AX37" i="46"/>
  <c r="AV37" i="46"/>
  <c r="AT37" i="46"/>
  <c r="AR37" i="46"/>
  <c r="AP37" i="46"/>
  <c r="AN37" i="46"/>
  <c r="AL37" i="46"/>
  <c r="AJ37" i="46"/>
  <c r="AH37" i="46"/>
  <c r="AF37" i="46"/>
  <c r="AD37" i="46"/>
  <c r="AB37" i="46"/>
  <c r="Z37" i="46"/>
  <c r="X37" i="46"/>
  <c r="V37" i="46"/>
  <c r="T37" i="46"/>
  <c r="R37" i="46"/>
  <c r="P37" i="46"/>
  <c r="N37" i="46"/>
  <c r="L37" i="46"/>
  <c r="J29" i="46"/>
  <c r="R29" i="46" s="1"/>
  <c r="J28" i="46"/>
  <c r="L28" i="46"/>
  <c r="I28" i="46"/>
  <c r="P28" i="46" s="1"/>
  <c r="K28" i="46"/>
  <c r="M28" i="46"/>
  <c r="O28" i="46"/>
  <c r="Q28" i="46"/>
  <c r="S28" i="46"/>
  <c r="U28" i="46"/>
  <c r="W28" i="46"/>
  <c r="Y28" i="46"/>
  <c r="AA28" i="46"/>
  <c r="AC28" i="46"/>
  <c r="AE28" i="46"/>
  <c r="AG28" i="46"/>
  <c r="AI28" i="46"/>
  <c r="AK28" i="46"/>
  <c r="AM28" i="46"/>
  <c r="AO28" i="46"/>
  <c r="AQ28" i="46"/>
  <c r="AS28" i="46"/>
  <c r="AU28" i="46"/>
  <c r="AW28" i="46"/>
  <c r="J27" i="46"/>
  <c r="L27" i="46"/>
  <c r="I27" i="46"/>
  <c r="V27" i="46" s="1"/>
  <c r="K27" i="46"/>
  <c r="M27" i="46"/>
  <c r="O27" i="46"/>
  <c r="Q27" i="46"/>
  <c r="S27" i="46"/>
  <c r="U27" i="46"/>
  <c r="W27" i="46"/>
  <c r="Y27" i="46"/>
  <c r="AA27" i="46"/>
  <c r="AC27" i="46"/>
  <c r="AE27" i="46"/>
  <c r="AG27" i="46"/>
  <c r="AI27" i="46"/>
  <c r="AK27" i="46"/>
  <c r="AM27" i="46"/>
  <c r="AO27" i="46"/>
  <c r="AQ27" i="46"/>
  <c r="AS27" i="46"/>
  <c r="AU27" i="46"/>
  <c r="AW27" i="46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I25" i="50"/>
  <c r="M25" i="50"/>
  <c r="Q25" i="50"/>
  <c r="U25" i="50"/>
  <c r="H25" i="50"/>
  <c r="J25" i="50"/>
  <c r="L25" i="50"/>
  <c r="N25" i="50"/>
  <c r="P25" i="50"/>
  <c r="R25" i="50"/>
  <c r="R28" i="99" l="1"/>
  <c r="AK27" i="86"/>
  <c r="AG27" i="86"/>
  <c r="AM27" i="86"/>
  <c r="AI27" i="86"/>
  <c r="AF29" i="46"/>
  <c r="X29" i="46"/>
  <c r="AN29" i="46"/>
  <c r="AB29" i="46"/>
  <c r="R28" i="46"/>
  <c r="N28" i="46"/>
  <c r="AJ29" i="46"/>
  <c r="T27" i="46"/>
  <c r="P27" i="46"/>
  <c r="AR29" i="46"/>
  <c r="V29" i="46"/>
  <c r="R27" i="46"/>
  <c r="N27" i="4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  <c r="AX29" i="46"/>
  <c r="AT29" i="46"/>
  <c r="AP29" i="46"/>
  <c r="AL29" i="46"/>
  <c r="AH29" i="46"/>
  <c r="AD29" i="46"/>
  <c r="Z29" i="46"/>
  <c r="AZ29" i="46"/>
  <c r="T28" i="46"/>
  <c r="T29" i="46"/>
  <c r="N29" i="46"/>
  <c r="P29" i="46"/>
  <c r="L29" i="46"/>
  <c r="AX28" i="46"/>
  <c r="AT28" i="46"/>
  <c r="AP28" i="46"/>
  <c r="AL28" i="46"/>
  <c r="AH28" i="46"/>
  <c r="AD28" i="46"/>
  <c r="Z28" i="46"/>
  <c r="V28" i="46"/>
  <c r="AZ28" i="46"/>
  <c r="AV28" i="46"/>
  <c r="AR28" i="46"/>
  <c r="AN28" i="46"/>
  <c r="AJ28" i="46"/>
  <c r="AF28" i="46"/>
  <c r="AB28" i="46"/>
  <c r="X28" i="46"/>
  <c r="AZ27" i="46"/>
  <c r="AV27" i="46"/>
  <c r="AR27" i="46"/>
  <c r="AN27" i="46"/>
  <c r="AJ27" i="46"/>
  <c r="AF27" i="46"/>
  <c r="AB27" i="46"/>
  <c r="X27" i="46"/>
  <c r="AX27" i="46"/>
  <c r="AT27" i="46"/>
  <c r="AP27" i="46"/>
  <c r="AL27" i="46"/>
  <c r="AH27" i="46"/>
  <c r="AD27" i="46"/>
  <c r="Z27" i="46"/>
</calcChain>
</file>

<file path=xl/sharedStrings.xml><?xml version="1.0" encoding="utf-8"?>
<sst xmlns="http://schemas.openxmlformats.org/spreadsheetml/2006/main" count="2526" uniqueCount="156">
  <si>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</si>
  <si>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</si>
  <si>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</si>
  <si>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</si>
  <si>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</si>
  <si>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</si>
  <si>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</si>
  <si>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</si>
  <si>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</si>
  <si>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</si>
  <si>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</si>
  <si>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</si>
  <si>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</si>
  <si>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</si>
  <si>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</si>
  <si>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</si>
  <si>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</si>
  <si>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</si>
  <si>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</si>
  <si>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</si>
  <si>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</si>
  <si>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</si>
  <si>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</si>
  <si>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</si>
  <si>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</si>
  <si>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</si>
  <si>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</si>
  <si>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</si>
  <si>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</si>
  <si>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</si>
  <si>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</si>
  <si>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</si>
  <si>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</si>
  <si>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</si>
  <si>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</si>
  <si>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</si>
  <si>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</si>
  <si>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</si>
  <si>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</si>
  <si>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</si>
  <si>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</si>
  <si>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</si>
  <si>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</si>
  <si>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</si>
  <si>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</si>
  <si>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</si>
  <si>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</si>
  <si>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</si>
  <si>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</si>
  <si>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</si>
  <si>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</si>
  <si>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</si>
  <si>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</si>
  <si>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</si>
  <si>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</si>
  <si>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</si>
  <si>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</si>
  <si>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</si>
  <si>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</si>
  <si>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</si>
  <si>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</si>
  <si>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</si>
  <si>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</si>
  <si>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</si>
  <si>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</si>
  <si>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</si>
  <si>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</si>
  <si>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</si>
  <si>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</si>
  <si>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</si>
  <si>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</si>
  <si>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</si>
  <si>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</si>
  <si>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</si>
  <si>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</si>
  <si>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</si>
  <si>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</si>
  <si>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</si>
  <si>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</si>
  <si>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</si>
  <si>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</si>
  <si>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</si>
  <si>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</si>
  <si>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</si>
  <si>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</si>
  <si>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</si>
  <si>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</si>
  <si>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</si>
  <si>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</si>
  <si>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</si>
  <si>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</si>
  <si>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</si>
  <si>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</si>
  <si>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</si>
  <si>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</si>
  <si>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</si>
  <si>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</si>
  <si>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</si>
  <si>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</si>
  <si>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</si>
  <si>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</si>
  <si>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</si>
  <si>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</si>
  <si>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</si>
  <si>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</si>
  <si>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</si>
  <si>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</si>
  <si>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</si>
  <si>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</si>
  <si>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</si>
  <si>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</si>
  <si>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</si>
  <si>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</si>
  <si>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</si>
  <si>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</si>
  <si>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</si>
  <si>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</si>
  <si>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</si>
  <si>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</si>
  <si>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</si>
  <si>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</si>
  <si>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</si>
  <si>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</si>
  <si>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</si>
  <si>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</si>
  <si>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</si>
  <si>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</si>
  <si>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</si>
  <si>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</si>
  <si>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</si>
  <si>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</si>
  <si>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</si>
  <si>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</si>
  <si>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</si>
  <si>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</si>
  <si>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</si>
  <si>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MV Feeder 33kV 3C AG </t>
  </si>
  <si>
    <t>19 / 33 kV</t>
  </si>
  <si>
    <t xml:space="preserve">LV Feeder 1C AG </t>
  </si>
  <si>
    <t xml:space="preserve">LV Feeder 3C AG </t>
  </si>
  <si>
    <t xml:space="preserve">LV Motor 3C UG </t>
  </si>
  <si>
    <t xml:space="preserve">LV Feeder 3C UG </t>
  </si>
  <si>
    <t xml:space="preserve">LV Feeder 1C UG </t>
  </si>
  <si>
    <t xml:space="preserve">LV LIGHTING MAIN FEEDER 3C UG </t>
  </si>
  <si>
    <t>LV LiGHTING BRANCH FEEDER 3C AG</t>
  </si>
  <si>
    <t>LV FEEDER XLPE 230VAC AG</t>
  </si>
  <si>
    <t>LV Feeder XLPE 110V AC 1PH AG</t>
  </si>
  <si>
    <t xml:space="preserve">LV Feeder PVC 110V AC 1PH AG </t>
  </si>
  <si>
    <t>LV Feeder XLPE 110V AC 1PH UG</t>
  </si>
  <si>
    <t xml:space="preserve">LV Feeder PVC 110V AC 1PH UG </t>
  </si>
  <si>
    <t xml:space="preserve">LV Feeder 110V DC XLPE AG </t>
  </si>
  <si>
    <t>LV Feeder 110V DC PVC AG</t>
  </si>
  <si>
    <t>Page 108 of LV Abhar</t>
  </si>
  <si>
    <t>Installation type D2, page 46 of IEC60364</t>
  </si>
  <si>
    <t>Installation type D2, page 44 of IEC60364</t>
  </si>
  <si>
    <t>Installation in Air Table B.6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</si>
</sst>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1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7" fontId="7" fillId="2" borderId="5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167" fontId="7" fillId="3" borderId="53" xfId="0" applyNumberFormat="1" applyFont="1" applyFill="1" applyBorder="1" applyAlignment="1">
      <alignment horizontal="center" vertical="center"/>
    </xf>
    <xf numFmtId="167" fontId="7" fillId="3" borderId="81" xfId="0" applyNumberFormat="1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167" fontId="7" fillId="3" borderId="18" xfId="0" applyNumberFormat="1" applyFont="1" applyFill="1" applyBorder="1" applyAlignment="1">
      <alignment horizontal="center" vertical="center"/>
    </xf>
    <xf numFmtId="167" fontId="7" fillId="2" borderId="66" xfId="0" applyNumberFormat="1" applyFont="1" applyFill="1" applyBorder="1" applyAlignment="1">
      <alignment horizontal="center" vertical="center"/>
    </xf>
    <xf numFmtId="167" fontId="7" fillId="3" borderId="4" xfId="0" applyNumberFormat="1" applyFont="1" applyFill="1" applyBorder="1" applyAlignment="1">
      <alignment horizontal="center" vertical="center"/>
    </xf>
    <xf numFmtId="167" fontId="7" fillId="3" borderId="19" xfId="0" applyNumberFormat="1" applyFont="1" applyFill="1" applyBorder="1" applyAlignment="1">
      <alignment horizontal="center" vertical="center"/>
    </xf>
    <xf numFmtId="167" fontId="7" fillId="3" borderId="85" xfId="0" applyNumberFormat="1" applyFont="1" applyFill="1" applyBorder="1" applyAlignment="1">
      <alignment horizontal="center" vertic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54" xfId="0" applyNumberFormat="1" applyFont="1" applyFill="1" applyBorder="1" applyAlignment="1">
      <alignment horizontal="center"/>
    </xf>
    <xf numFmtId="164" fontId="7" fillId="3" borderId="81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68" fontId="7" fillId="2" borderId="65" xfId="0" applyNumberFormat="1" applyFont="1" applyFill="1" applyBorder="1" applyAlignment="1">
      <alignment horizontal="center" vertical="center"/>
    </xf>
    <xf numFmtId="168" fontId="7" fillId="2" borderId="116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7" fillId="2" borderId="117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1" fontId="2" fillId="2" borderId="29" xfId="0" applyNumberFormat="1" applyFont="1" applyFill="1" applyBorder="1" applyAlignment="1">
      <alignment horizontal="center" vertical="center"/>
    </xf>
    <xf numFmtId="1" fontId="7" fillId="3" borderId="30" xfId="0" applyNumberFormat="1" applyFont="1" applyFill="1" applyBorder="1" applyAlignment="1">
      <alignment horizontal="center" vertical="center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167" fontId="7" fillId="2" borderId="2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5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62" t="s">
        <v>75</v>
      </c>
      <c r="C2" s="463"/>
      <c r="D2" s="463"/>
      <c r="E2" s="463"/>
      <c r="F2" s="463"/>
      <c r="G2" s="464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54" priority="1"/>
  </conditionalFormatting>
  <conditionalFormatting sqref="C4:C21">
    <cfRule type="duplicateValues" dxfId="53" priority="4"/>
  </conditionalFormatting>
  <conditionalFormatting sqref="C4:C21">
    <cfRule type="duplicateValues" dxfId="52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U40"/>
  <sheetViews>
    <sheetView showZeros="0" tabSelected="1" view="pageBreakPreview" topLeftCell="A7" zoomScale="85" zoomScaleNormal="75" zoomScaleSheetLayoutView="85" workbookViewId="0">
      <selection activeCell="G25" sqref="G25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5" width="6.375" style="231" customWidth="1"/>
    <col min="16" max="17" width="7.625" style="231" customWidth="1"/>
    <col min="18" max="18" width="6.125" style="231" customWidth="1"/>
    <col min="19" max="19" width="7.125" style="231" customWidth="1"/>
    <col min="20" max="20" width="6.875" style="231" bestFit="1" customWidth="1"/>
    <col min="21" max="21" width="7.125" style="231" customWidth="1"/>
    <col min="22" max="22" width="9.375" style="231" customWidth="1"/>
    <col min="23" max="23" width="8.6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16384" width="9" style="231"/>
  </cols>
  <sheetData>
    <row r="1" spans="1:73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7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8"/>
    </row>
    <row r="2" spans="1:73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70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8"/>
    </row>
    <row r="3" spans="1:73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70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8"/>
    </row>
    <row r="4" spans="1:73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70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8"/>
    </row>
    <row r="5" spans="1:73" s="229" customFormat="1" ht="12.75" customHeight="1">
      <c r="A5" s="468" t="s">
        <v>136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70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8"/>
    </row>
    <row r="6" spans="1:73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70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8"/>
    </row>
    <row r="7" spans="1:73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3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8"/>
    </row>
    <row r="8" spans="1:73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3" ht="15" customHeight="1">
      <c r="E9" s="232" t="s">
        <v>0</v>
      </c>
      <c r="F9" s="233"/>
      <c r="G9" s="233"/>
      <c r="H9" s="233"/>
      <c r="I9" s="233"/>
      <c r="J9" s="23">
        <v>11</v>
      </c>
      <c r="K9" s="234" t="s">
        <v>1</v>
      </c>
      <c r="M9" s="474" t="s">
        <v>2</v>
      </c>
      <c r="N9" s="475"/>
      <c r="O9" s="475"/>
      <c r="P9" s="476" t="s">
        <v>55</v>
      </c>
      <c r="Q9" s="477"/>
      <c r="S9" s="478" t="s">
        <v>31</v>
      </c>
      <c r="T9" s="479"/>
      <c r="U9" s="480"/>
      <c r="V9" s="481">
        <v>0.61</v>
      </c>
      <c r="W9" s="482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3" ht="15" customHeight="1">
      <c r="E10" s="235" t="s">
        <v>8</v>
      </c>
      <c r="F10" s="236"/>
      <c r="G10" s="236"/>
      <c r="H10" s="458"/>
      <c r="I10" s="458"/>
      <c r="J10" s="24">
        <v>3</v>
      </c>
      <c r="K10" s="237" t="s">
        <v>29</v>
      </c>
      <c r="M10" s="483" t="s">
        <v>6</v>
      </c>
      <c r="N10" s="484"/>
      <c r="O10" s="484"/>
      <c r="P10" s="485" t="s">
        <v>25</v>
      </c>
      <c r="Q10" s="486"/>
      <c r="S10" s="487" t="s">
        <v>36</v>
      </c>
      <c r="T10" s="488"/>
      <c r="U10" s="489"/>
      <c r="V10" s="490" t="s">
        <v>78</v>
      </c>
      <c r="W10" s="491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3" ht="15" customHeight="1">
      <c r="E11" s="235" t="s">
        <v>3</v>
      </c>
      <c r="F11" s="236"/>
      <c r="G11" s="236"/>
      <c r="H11" s="236"/>
      <c r="I11" s="236"/>
      <c r="J11" s="25">
        <v>50</v>
      </c>
      <c r="K11" s="238" t="s">
        <v>4</v>
      </c>
      <c r="M11" s="483" t="s">
        <v>9</v>
      </c>
      <c r="N11" s="484"/>
      <c r="O11" s="484"/>
      <c r="P11" s="492" t="s">
        <v>26</v>
      </c>
      <c r="Q11" s="493"/>
      <c r="S11" s="487" t="s">
        <v>37</v>
      </c>
      <c r="T11" s="488"/>
      <c r="U11" s="489"/>
      <c r="V11" s="494">
        <v>240</v>
      </c>
      <c r="W11" s="495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3" ht="15" customHeight="1">
      <c r="E12" s="235" t="s">
        <v>49</v>
      </c>
      <c r="F12" s="236"/>
      <c r="G12" s="236"/>
      <c r="H12" s="236"/>
      <c r="I12" s="236"/>
      <c r="J12" s="25">
        <v>1</v>
      </c>
      <c r="K12" s="239" t="s">
        <v>7</v>
      </c>
      <c r="M12" s="483" t="s">
        <v>5</v>
      </c>
      <c r="N12" s="484"/>
      <c r="O12" s="484"/>
      <c r="P12" s="492" t="s">
        <v>137</v>
      </c>
      <c r="Q12" s="493"/>
      <c r="S12" s="487" t="s">
        <v>30</v>
      </c>
      <c r="T12" s="488"/>
      <c r="U12" s="489"/>
      <c r="V12" s="492" t="s">
        <v>47</v>
      </c>
      <c r="W12" s="493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3" ht="15" customHeight="1" thickBot="1">
      <c r="E13" s="240" t="s">
        <v>10</v>
      </c>
      <c r="F13" s="241"/>
      <c r="G13" s="241"/>
      <c r="H13" s="241"/>
      <c r="I13" s="241"/>
      <c r="J13" s="26" t="s">
        <v>24</v>
      </c>
      <c r="K13" s="42"/>
      <c r="M13" s="483" t="s">
        <v>11</v>
      </c>
      <c r="N13" s="484"/>
      <c r="O13" s="484"/>
      <c r="P13" s="492" t="s">
        <v>54</v>
      </c>
      <c r="Q13" s="493"/>
      <c r="S13" s="487" t="s">
        <v>13</v>
      </c>
      <c r="T13" s="488"/>
      <c r="U13" s="489"/>
      <c r="V13" s="496">
        <v>48</v>
      </c>
      <c r="W13" s="497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3" ht="15" customHeight="1" thickBot="1">
      <c r="M14" s="483" t="s">
        <v>12</v>
      </c>
      <c r="N14" s="484"/>
      <c r="O14" s="484"/>
      <c r="P14" s="492" t="s">
        <v>56</v>
      </c>
      <c r="Q14" s="493"/>
      <c r="S14" s="508" t="s">
        <v>14</v>
      </c>
      <c r="T14" s="509"/>
      <c r="U14" s="510"/>
      <c r="V14" s="511">
        <v>35</v>
      </c>
      <c r="W14" s="512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3" ht="15" customHeight="1" thickBot="1">
      <c r="M15" s="513" t="s">
        <v>15</v>
      </c>
      <c r="N15" s="514"/>
      <c r="O15" s="514"/>
      <c r="P15" s="515">
        <v>90</v>
      </c>
      <c r="Q15" s="516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3" ht="12.75" customHeight="1" thickBot="1"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451">
        <v>1</v>
      </c>
      <c r="H17" s="451">
        <v>1</v>
      </c>
      <c r="I17" s="451">
        <v>1</v>
      </c>
      <c r="J17" s="413">
        <v>1</v>
      </c>
      <c r="K17" s="413">
        <v>1</v>
      </c>
      <c r="L17" s="413">
        <v>1</v>
      </c>
      <c r="M17" s="413">
        <v>1</v>
      </c>
      <c r="N17" s="413">
        <v>2</v>
      </c>
      <c r="O17" s="413">
        <v>2</v>
      </c>
      <c r="P17" s="413"/>
      <c r="Q17" s="413"/>
      <c r="R17" s="413"/>
      <c r="S17" s="413"/>
      <c r="T17" s="413"/>
      <c r="U17" s="413"/>
      <c r="V17" s="413"/>
      <c r="W17" s="65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42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ht="17.100000000000001" customHeight="1" thickBot="1">
      <c r="A18" s="46"/>
      <c r="B18" s="47"/>
      <c r="C18" s="47"/>
      <c r="D18" s="47"/>
      <c r="E18" s="47"/>
      <c r="F18" s="64" t="s">
        <v>45</v>
      </c>
      <c r="G18" s="60">
        <v>50</v>
      </c>
      <c r="H18" s="60">
        <v>70</v>
      </c>
      <c r="I18" s="60">
        <v>95</v>
      </c>
      <c r="J18" s="60">
        <v>120</v>
      </c>
      <c r="K18" s="60">
        <v>150</v>
      </c>
      <c r="L18" s="60">
        <v>185</v>
      </c>
      <c r="M18" s="60">
        <v>240</v>
      </c>
      <c r="N18" s="60">
        <v>120</v>
      </c>
      <c r="O18" s="60">
        <v>150</v>
      </c>
      <c r="P18" s="60"/>
      <c r="Q18" s="60"/>
      <c r="R18" s="60"/>
      <c r="S18" s="60"/>
      <c r="T18" s="60"/>
      <c r="U18" s="60"/>
      <c r="V18" s="60"/>
      <c r="W18" s="67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42"/>
    </row>
    <row r="19" spans="1:72" ht="17.100000000000001" customHeight="1">
      <c r="A19" s="244" t="s">
        <v>32</v>
      </c>
      <c r="B19" s="245"/>
      <c r="C19" s="245"/>
      <c r="D19" s="245"/>
      <c r="E19" s="245"/>
      <c r="F19" s="245"/>
      <c r="G19" s="452">
        <v>205</v>
      </c>
      <c r="H19" s="452">
        <v>253</v>
      </c>
      <c r="I19" s="452">
        <v>307</v>
      </c>
      <c r="J19" s="412">
        <v>352</v>
      </c>
      <c r="K19" s="412">
        <v>397</v>
      </c>
      <c r="L19" s="412">
        <v>453</v>
      </c>
      <c r="M19" s="412">
        <v>529</v>
      </c>
      <c r="N19" s="412">
        <f>HLOOKUP(N$18,$G$18:$M$21,2,FALSE)*N$17</f>
        <v>704</v>
      </c>
      <c r="O19" s="412">
        <f>HLOOKUP(O$18,$G$18:$M$21,2,FALSE)*O$17</f>
        <v>794</v>
      </c>
      <c r="P19" s="412"/>
      <c r="Q19" s="412"/>
      <c r="R19" s="412"/>
      <c r="S19" s="412"/>
      <c r="T19" s="412"/>
      <c r="U19" s="412"/>
      <c r="V19" s="412"/>
      <c r="W19" s="248"/>
      <c r="X19" s="230"/>
      <c r="Y19" s="230" t="s">
        <v>155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42"/>
    </row>
    <row r="20" spans="1:72" ht="17.100000000000001" customHeight="1">
      <c r="A20" s="249" t="s">
        <v>34</v>
      </c>
      <c r="B20" s="250"/>
      <c r="C20" s="250"/>
      <c r="D20" s="250"/>
      <c r="E20" s="250"/>
      <c r="F20" s="250"/>
      <c r="G20" s="455">
        <v>0.49399999999999999</v>
      </c>
      <c r="H20" s="455">
        <v>0.34300000000000003</v>
      </c>
      <c r="I20" s="455">
        <v>0.247</v>
      </c>
      <c r="J20" s="252">
        <v>0.19600000000000001</v>
      </c>
      <c r="K20" s="252">
        <v>0.159</v>
      </c>
      <c r="L20" s="252">
        <v>0.1275</v>
      </c>
      <c r="M20" s="252">
        <v>9.7699999999999995E-2</v>
      </c>
      <c r="N20" s="252">
        <f>HLOOKUP(N$18,$G$18:$M$21,3,FALSE)/N$17</f>
        <v>9.8000000000000004E-2</v>
      </c>
      <c r="O20" s="252">
        <f>HLOOKUP(O$18,$G$18:$M$21,3,FALSE)/O$17</f>
        <v>7.9500000000000001E-2</v>
      </c>
      <c r="P20" s="252"/>
      <c r="Q20" s="252"/>
      <c r="R20" s="252"/>
      <c r="S20" s="252"/>
      <c r="T20" s="252"/>
      <c r="U20" s="252"/>
      <c r="V20" s="252"/>
      <c r="W20" s="407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42"/>
    </row>
    <row r="21" spans="1:72" ht="17.100000000000001" customHeight="1">
      <c r="A21" s="249" t="s">
        <v>35</v>
      </c>
      <c r="B21" s="250"/>
      <c r="C21" s="250"/>
      <c r="D21" s="250"/>
      <c r="E21" s="250"/>
      <c r="F21" s="250"/>
      <c r="G21" s="455">
        <v>0.15</v>
      </c>
      <c r="H21" s="455">
        <v>0.14000000000000001</v>
      </c>
      <c r="I21" s="455">
        <v>0.13</v>
      </c>
      <c r="J21" s="252">
        <v>0.124</v>
      </c>
      <c r="K21" s="252">
        <v>0.12</v>
      </c>
      <c r="L21" s="252">
        <v>0.11600000000000001</v>
      </c>
      <c r="M21" s="252">
        <v>0.11</v>
      </c>
      <c r="N21" s="252">
        <f>HLOOKUP(N$18,$G$18:$M$21,4,FALSE)/N$17</f>
        <v>6.2E-2</v>
      </c>
      <c r="O21" s="252">
        <f>HLOOKUP(O$18,$G$18:$M$21,4,FALSE)/O$17</f>
        <v>0.06</v>
      </c>
      <c r="P21" s="252"/>
      <c r="Q21" s="252"/>
      <c r="R21" s="252"/>
      <c r="S21" s="252"/>
      <c r="T21" s="252"/>
      <c r="U21" s="252"/>
      <c r="V21" s="252"/>
      <c r="W21" s="407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42"/>
    </row>
    <row r="22" spans="1:72" ht="17.100000000000001" customHeight="1" thickBot="1">
      <c r="A22" s="254" t="s">
        <v>50</v>
      </c>
      <c r="B22" s="255"/>
      <c r="C22" s="255"/>
      <c r="D22" s="255"/>
      <c r="E22" s="255"/>
      <c r="F22" s="255"/>
      <c r="G22" s="257">
        <f t="shared" ref="G22:O22" si="0">G19*$V$9</f>
        <v>125.05</v>
      </c>
      <c r="H22" s="257">
        <f t="shared" si="0"/>
        <v>154.32999999999998</v>
      </c>
      <c r="I22" s="257">
        <f t="shared" si="0"/>
        <v>187.26999999999998</v>
      </c>
      <c r="J22" s="257">
        <f t="shared" si="0"/>
        <v>214.72</v>
      </c>
      <c r="K22" s="257">
        <f t="shared" si="0"/>
        <v>242.17</v>
      </c>
      <c r="L22" s="257">
        <f t="shared" si="0"/>
        <v>276.33</v>
      </c>
      <c r="M22" s="257">
        <f t="shared" si="0"/>
        <v>322.69</v>
      </c>
      <c r="N22" s="257">
        <f t="shared" si="0"/>
        <v>429.44</v>
      </c>
      <c r="O22" s="257">
        <f t="shared" si="0"/>
        <v>484.34</v>
      </c>
      <c r="P22" s="257"/>
      <c r="Q22" s="257"/>
      <c r="R22" s="257">
        <f t="shared" ref="R22:W22" si="1">R19*$V$9</f>
        <v>0</v>
      </c>
      <c r="S22" s="257">
        <f t="shared" si="1"/>
        <v>0</v>
      </c>
      <c r="T22" s="257">
        <f t="shared" si="1"/>
        <v>0</v>
      </c>
      <c r="U22" s="257">
        <f t="shared" si="1"/>
        <v>0</v>
      </c>
      <c r="V22" s="257">
        <f t="shared" si="1"/>
        <v>0</v>
      </c>
      <c r="W22" s="405">
        <f t="shared" si="1"/>
        <v>0</v>
      </c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42"/>
    </row>
    <row r="23" spans="1:72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403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4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42"/>
    </row>
    <row r="24" spans="1:72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01"/>
      <c r="F24" s="404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7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42"/>
    </row>
    <row r="25" spans="1:72" ht="22.5" customHeight="1">
      <c r="A25" s="154"/>
      <c r="B25" s="155">
        <v>250</v>
      </c>
      <c r="C25" s="442">
        <f>IF($B25="",A25/(($E25/100)*SQRT(3)*$J$9*$D25/100),B25/(($E25/100)*SQRT(3)*$J$9))</f>
        <v>13.12159702703695</v>
      </c>
      <c r="D25" s="260">
        <v>85</v>
      </c>
      <c r="E25" s="261">
        <v>100</v>
      </c>
      <c r="F25" s="262">
        <v>50</v>
      </c>
      <c r="G25" s="158">
        <f t="shared" ref="G25:W32" si="2">IFERROR(IF(OR((dAmp)&lt;Amp,G$17*G$18&lt;$F25),"",
                                                 (Voltage*1000*VD/100)/(Amp*SQRT(3)*(Res*PF/100+Rea*SIN(ACOS(PF/100))))*1000
                          ),"")</f>
        <v>9701.0045540139581</v>
      </c>
      <c r="H25" s="158">
        <f t="shared" si="2"/>
        <v>13249.399436541011</v>
      </c>
      <c r="I25" s="158">
        <f t="shared" si="2"/>
        <v>17383.075064327582</v>
      </c>
      <c r="J25" s="158">
        <f t="shared" si="2"/>
        <v>20869.170486275754</v>
      </c>
      <c r="K25" s="158">
        <f t="shared" si="2"/>
        <v>24399.59816575197</v>
      </c>
      <c r="L25" s="158">
        <f t="shared" si="2"/>
        <v>28557.640024639928</v>
      </c>
      <c r="M25" s="158">
        <f t="shared" si="2"/>
        <v>34328.4090247411</v>
      </c>
      <c r="N25" s="158">
        <f t="shared" si="2"/>
        <v>41738.340972551508</v>
      </c>
      <c r="O25" s="158">
        <f t="shared" si="2"/>
        <v>48799.196331503939</v>
      </c>
      <c r="P25" s="158" t="str">
        <f t="shared" si="2"/>
        <v/>
      </c>
      <c r="Q25" s="158" t="str">
        <f t="shared" si="2"/>
        <v/>
      </c>
      <c r="R25" s="158" t="str">
        <f t="shared" si="2"/>
        <v/>
      </c>
      <c r="S25" s="158" t="str">
        <f t="shared" si="2"/>
        <v/>
      </c>
      <c r="T25" s="158" t="str">
        <f t="shared" si="2"/>
        <v/>
      </c>
      <c r="U25" s="158" t="str">
        <f t="shared" si="2"/>
        <v/>
      </c>
      <c r="V25" s="158" t="str">
        <f t="shared" si="2"/>
        <v/>
      </c>
      <c r="W25" s="158" t="str">
        <f t="shared" si="2"/>
        <v/>
      </c>
    </row>
    <row r="26" spans="1:72" ht="22.5" customHeight="1">
      <c r="A26" s="159"/>
      <c r="B26" s="160"/>
      <c r="C26" s="443"/>
      <c r="D26" s="264"/>
      <c r="E26" s="265"/>
      <c r="F26" s="262"/>
      <c r="G26" s="158"/>
      <c r="H26" s="158"/>
      <c r="I26" s="158"/>
      <c r="J26" s="158"/>
      <c r="K26" s="158"/>
      <c r="L26" s="158"/>
      <c r="M26" s="158"/>
      <c r="N26" s="158"/>
      <c r="O26" s="158"/>
      <c r="P26" s="158" t="str">
        <f t="shared" si="2"/>
        <v/>
      </c>
      <c r="Q26" s="158" t="str">
        <f t="shared" si="2"/>
        <v/>
      </c>
      <c r="R26" s="158" t="str">
        <f t="shared" si="2"/>
        <v/>
      </c>
      <c r="S26" s="158" t="str">
        <f t="shared" si="2"/>
        <v/>
      </c>
      <c r="T26" s="158" t="str">
        <f t="shared" si="2"/>
        <v/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231" t="str">
        <f>IFERROR( IF((K$22 *K$17)&gt;($C26*#REF!*#REF!),
                                                            IF( ($J$9*$J$12/100*1000)/($C26*#REF!*#REF!*SQRT($J$10)*(K$20/K$17*$D26/100+K$21/K$17*SQRT(1-($D26/100)^2)))*1000 &lt;#REF!,
                                                               ($J$9*$J$12/100*1000)/($C26*#REF!*#REF!*SQRT($J$10)*(K$20/K$17*$D26/100+K$21/K$17*SQRT(1-($D26/100)^2)))*1000, ""),
                                                               ""), "")</f>
        <v/>
      </c>
      <c r="Y26" s="231" t="str">
        <f>IFERROR( IF((K$22 *K$17)&gt;($C26*#REF!*#REF!),
                                                            IF( ($J$9*$J$12/100*1000)/($C26*#REF!*#REF!*SQRT($J$10)*(K$20/K$17*$D26/100+K$21/K$17*SQRT(1-($D26/100)^2)))*1000 &lt;#REF!,
                                                               ($J$9*$J$12/100*1000)/($C26*#REF!*#REF!*SQRT($J$10)*(K$20/K$17*$D26/100+K$21/K$17*SQRT(1-($D26/100)^2)))*1000, ""),
                                                               ""), "")</f>
        <v/>
      </c>
    </row>
    <row r="27" spans="1:72" ht="22.5" customHeight="1">
      <c r="A27" s="159"/>
      <c r="B27" s="160"/>
      <c r="C27" s="263"/>
      <c r="D27" s="264"/>
      <c r="E27" s="265"/>
      <c r="F27" s="262"/>
      <c r="G27" s="158" t="str">
        <f t="shared" si="2"/>
        <v/>
      </c>
      <c r="H27" s="158"/>
      <c r="I27" s="158"/>
      <c r="J27" s="158" t="str">
        <f t="shared" si="2"/>
        <v/>
      </c>
      <c r="K27" s="158" t="str">
        <f t="shared" si="2"/>
        <v/>
      </c>
      <c r="L27" s="158" t="str">
        <f t="shared" si="2"/>
        <v/>
      </c>
      <c r="M27" s="158" t="str">
        <f t="shared" si="2"/>
        <v/>
      </c>
      <c r="N27" s="158" t="str">
        <f t="shared" si="2"/>
        <v/>
      </c>
      <c r="O27" s="158" t="str">
        <f t="shared" si="2"/>
        <v/>
      </c>
      <c r="P27" s="158" t="str">
        <f t="shared" si="2"/>
        <v/>
      </c>
      <c r="Q27" s="158" t="str">
        <f t="shared" si="2"/>
        <v/>
      </c>
      <c r="R27" s="158" t="str">
        <f t="shared" si="2"/>
        <v/>
      </c>
      <c r="S27" s="158" t="str">
        <f t="shared" si="2"/>
        <v/>
      </c>
      <c r="T27" s="158" t="str">
        <f t="shared" si="2"/>
        <v/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231" t="str">
        <f>IFERROR( IF((K$22 *K$17)&gt;($C27*#REF!*#REF!),
                                                            IF( ($J$9*$J$12/100*1000)/($C27*#REF!*#REF!*SQRT($J$10)*(K$20/K$17*$D27/100+K$21/K$17*SQRT(1-($D27/100)^2)))*1000 &lt;#REF!,
                                                               ($J$9*$J$12/100*1000)/($C27*#REF!*#REF!*SQRT($J$10)*(K$20/K$17*$D27/100+K$21/K$17*SQRT(1-($D27/100)^2)))*1000, ""),
                                                               ""), "")</f>
        <v/>
      </c>
      <c r="Y27" s="231" t="str">
        <f>IFERROR( IF((K$22 *K$17)&gt;($C27*#REF!*#REF!),
                                                            IF( ($J$9*$J$12/100*1000)/($C27*#REF!*#REF!*SQRT($J$10)*(K$20/K$17*$D27/100+K$21/K$17*SQRT(1-($D27/100)^2)))*1000 &lt;#REF!,
                                                               ($J$9*$J$12/100*1000)/($C27*#REF!*#REF!*SQRT($J$10)*(K$20/K$17*$D27/100+K$21/K$17*SQRT(1-($D27/100)^2)))*1000, ""),
                                                               ""), "")</f>
        <v/>
      </c>
    </row>
    <row r="28" spans="1:72" ht="22.5" customHeight="1">
      <c r="A28" s="159"/>
      <c r="B28" s="160"/>
      <c r="C28" s="263"/>
      <c r="D28" s="264"/>
      <c r="E28" s="265"/>
      <c r="F28" s="262"/>
      <c r="G28" s="158" t="str">
        <f t="shared" si="2"/>
        <v/>
      </c>
      <c r="H28" s="158"/>
      <c r="I28" s="158"/>
      <c r="J28" s="158" t="str">
        <f t="shared" si="2"/>
        <v/>
      </c>
      <c r="K28" s="158" t="str">
        <f t="shared" si="2"/>
        <v/>
      </c>
      <c r="L28" s="158" t="str">
        <f t="shared" si="2"/>
        <v/>
      </c>
      <c r="M28" s="158" t="str">
        <f t="shared" si="2"/>
        <v/>
      </c>
      <c r="N28" s="158" t="str">
        <f t="shared" si="2"/>
        <v/>
      </c>
      <c r="O28" s="158" t="str">
        <f t="shared" si="2"/>
        <v/>
      </c>
      <c r="P28" s="158" t="str">
        <f t="shared" si="2"/>
        <v/>
      </c>
      <c r="Q28" s="158" t="str">
        <f t="shared" si="2"/>
        <v/>
      </c>
      <c r="R28" s="158" t="str">
        <f t="shared" si="2"/>
        <v/>
      </c>
      <c r="S28" s="158" t="str">
        <f t="shared" si="2"/>
        <v/>
      </c>
      <c r="T28" s="158" t="str">
        <f t="shared" si="2"/>
        <v/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231" t="str">
        <f>IFERROR( IF((K$22 *K$17)&gt;($C28*#REF!*#REF!),
                                                            IF( ($J$9*$J$12/100*1000)/($C28*#REF!*#REF!*SQRT($J$10)*(K$20/K$17*$D28/100+K$21/K$17*SQRT(1-($D28/100)^2)))*1000 &lt;#REF!,
                                                               ($J$9*$J$12/100*1000)/($C28*#REF!*#REF!*SQRT($J$10)*(K$20/K$17*$D28/100+K$21/K$17*SQRT(1-($D28/100)^2)))*1000, ""),
                                                               ""), "")</f>
        <v/>
      </c>
      <c r="Y28" s="231" t="str">
        <f>IFERROR( IF((K$22 *K$17)&gt;($C28*#REF!*#REF!),
                                                            IF( ($J$9*$J$12/100*1000)/($C28*#REF!*#REF!*SQRT($J$10)*(K$20/K$17*$D28/100+K$21/K$17*SQRT(1-($D28/100)^2)))*1000 &lt;#REF!,
                                                               ($J$9*$J$12/100*1000)/($C28*#REF!*#REF!*SQRT($J$10)*(K$20/K$17*$D28/100+K$21/K$17*SQRT(1-($D28/100)^2)))*1000, ""),
                                                               ""), "")</f>
        <v/>
      </c>
    </row>
    <row r="29" spans="1:72" ht="22.5" customHeight="1">
      <c r="A29" s="159"/>
      <c r="B29" s="160"/>
      <c r="C29" s="263"/>
      <c r="D29" s="264"/>
      <c r="E29" s="265"/>
      <c r="F29" s="262"/>
      <c r="G29" s="158" t="str">
        <f t="shared" si="2"/>
        <v/>
      </c>
      <c r="H29" s="158"/>
      <c r="I29" s="158"/>
      <c r="J29" s="158" t="str">
        <f t="shared" si="2"/>
        <v/>
      </c>
      <c r="K29" s="158" t="str">
        <f t="shared" si="2"/>
        <v/>
      </c>
      <c r="L29" s="158" t="str">
        <f t="shared" si="2"/>
        <v/>
      </c>
      <c r="M29" s="158" t="str">
        <f t="shared" si="2"/>
        <v/>
      </c>
      <c r="N29" s="158" t="str">
        <f t="shared" si="2"/>
        <v/>
      </c>
      <c r="O29" s="158" t="str">
        <f t="shared" si="2"/>
        <v/>
      </c>
      <c r="P29" s="158" t="str">
        <f t="shared" si="2"/>
        <v/>
      </c>
      <c r="Q29" s="158" t="str">
        <f t="shared" si="2"/>
        <v/>
      </c>
      <c r="R29" s="158" t="str">
        <f t="shared" si="2"/>
        <v/>
      </c>
      <c r="S29" s="158" t="str">
        <f t="shared" si="2"/>
        <v/>
      </c>
      <c r="T29" s="158" t="str">
        <f t="shared" si="2"/>
        <v/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231" t="str">
        <f>IFERROR( IF((K$22 *K$17)&gt;($C29*#REF!*#REF!),
                                                            IF( ($J$9*$J$12/100*1000)/($C29*#REF!*#REF!*SQRT($J$10)*(K$20/K$17*$D29/100+K$21/K$17*SQRT(1-($D29/100)^2)))*1000 &lt;#REF!,
                                                               ($J$9*$J$12/100*1000)/($C29*#REF!*#REF!*SQRT($J$10)*(K$20/K$17*$D29/100+K$21/K$17*SQRT(1-($D29/100)^2)))*1000, ""),
                                                               ""), "")</f>
        <v/>
      </c>
      <c r="Y29" s="231" t="str">
        <f>IFERROR( IF((K$22 *K$17)&gt;($C29*#REF!*#REF!),
                                                            IF( ($J$9*$J$12/100*1000)/($C29*#REF!*#REF!*SQRT($J$10)*(K$20/K$17*$D29/100+K$21/K$17*SQRT(1-($D29/100)^2)))*1000 &lt;#REF!,
                                                               ($J$9*$J$12/100*1000)/($C29*#REF!*#REF!*SQRT($J$10)*(K$20/K$17*$D29/100+K$21/K$17*SQRT(1-($D29/100)^2)))*1000, ""),
                                                               ""), "")</f>
        <v/>
      </c>
    </row>
    <row r="30" spans="1:72" ht="22.5" customHeight="1">
      <c r="A30" s="159"/>
      <c r="B30" s="160"/>
      <c r="C30" s="263"/>
      <c r="D30" s="264"/>
      <c r="E30" s="265"/>
      <c r="F30" s="262"/>
      <c r="G30" s="158" t="str">
        <f t="shared" si="2"/>
        <v/>
      </c>
      <c r="H30" s="158"/>
      <c r="I30" s="158"/>
      <c r="J30" s="158" t="str">
        <f t="shared" si="2"/>
        <v/>
      </c>
      <c r="K30" s="158" t="str">
        <f t="shared" si="2"/>
        <v/>
      </c>
      <c r="L30" s="158" t="str">
        <f t="shared" si="2"/>
        <v/>
      </c>
      <c r="M30" s="158" t="str">
        <f t="shared" si="2"/>
        <v/>
      </c>
      <c r="N30" s="158" t="str">
        <f t="shared" si="2"/>
        <v/>
      </c>
      <c r="O30" s="158" t="str">
        <f t="shared" si="2"/>
        <v/>
      </c>
      <c r="P30" s="158" t="str">
        <f t="shared" si="2"/>
        <v/>
      </c>
      <c r="Q30" s="158" t="str">
        <f t="shared" si="2"/>
        <v/>
      </c>
      <c r="R30" s="158" t="str">
        <f t="shared" si="2"/>
        <v/>
      </c>
      <c r="S30" s="158" t="str">
        <f t="shared" si="2"/>
        <v/>
      </c>
      <c r="T30" s="158" t="str">
        <f t="shared" si="2"/>
        <v/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231" t="str">
        <f>IFERROR( IF((K$22 *K$17)&gt;($C30*#REF!*#REF!),
                                                            IF( ($J$9*$J$12/100*1000)/($C30*#REF!*#REF!*SQRT($J$10)*(K$20/K$17*$D30/100+K$21/K$17*SQRT(1-($D30/100)^2)))*1000 &lt;#REF!,
                                                               ($J$9*$J$12/100*1000)/($C30*#REF!*#REF!*SQRT($J$10)*(K$20/K$17*$D30/100+K$21/K$17*SQRT(1-($D30/100)^2)))*1000, ""),
                                                               ""), "")</f>
        <v/>
      </c>
      <c r="Y30" s="231" t="str">
        <f>IFERROR( IF((K$22 *K$17)&gt;($C30*#REF!*#REF!),
                                                            IF( ($J$9*$J$12/100*1000)/($C30*#REF!*#REF!*SQRT($J$10)*(K$20/K$17*$D30/100+K$21/K$17*SQRT(1-($D30/100)^2)))*1000 &lt;#REF!,
                                                               ($J$9*$J$12/100*1000)/($C30*#REF!*#REF!*SQRT($J$10)*(K$20/K$17*$D30/100+K$21/K$17*SQRT(1-($D30/100)^2)))*1000, ""),
                                                               ""), "")</f>
        <v/>
      </c>
    </row>
    <row r="31" spans="1:72" ht="22.5" customHeight="1">
      <c r="A31" s="159"/>
      <c r="B31" s="160"/>
      <c r="C31" s="263"/>
      <c r="D31" s="264"/>
      <c r="E31" s="265"/>
      <c r="F31" s="262"/>
      <c r="G31" s="158" t="str">
        <f t="shared" si="2"/>
        <v/>
      </c>
      <c r="H31" s="158"/>
      <c r="I31" s="158"/>
      <c r="J31" s="158" t="str">
        <f t="shared" si="2"/>
        <v/>
      </c>
      <c r="K31" s="158" t="str">
        <f t="shared" si="2"/>
        <v/>
      </c>
      <c r="L31" s="158" t="str">
        <f t="shared" si="2"/>
        <v/>
      </c>
      <c r="M31" s="158" t="str">
        <f t="shared" si="2"/>
        <v/>
      </c>
      <c r="N31" s="158" t="str">
        <f t="shared" si="2"/>
        <v/>
      </c>
      <c r="O31" s="158" t="str">
        <f t="shared" si="2"/>
        <v/>
      </c>
      <c r="P31" s="158" t="str">
        <f t="shared" si="2"/>
        <v/>
      </c>
      <c r="Q31" s="158" t="str">
        <f t="shared" si="2"/>
        <v/>
      </c>
      <c r="R31" s="158" t="str">
        <f t="shared" si="2"/>
        <v/>
      </c>
      <c r="S31" s="158" t="str">
        <f t="shared" si="2"/>
        <v/>
      </c>
      <c r="T31" s="158" t="str">
        <f t="shared" si="2"/>
        <v/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231" t="str">
        <f>IFERROR( IF((K$22 *K$17)&gt;($C31*#REF!*#REF!),
                                                            IF( ($J$9*$J$12/100*1000)/($C31*#REF!*#REF!*SQRT($J$10)*(K$20/K$17*$D31/100+K$21/K$17*SQRT(1-($D31/100)^2)))*1000 &lt;#REF!,
                                                               ($J$9*$J$12/100*1000)/($C31*#REF!*#REF!*SQRT($J$10)*(K$20/K$17*$D31/100+K$21/K$17*SQRT(1-($D31/100)^2)))*1000, ""),
                                                               ""), "")</f>
        <v/>
      </c>
      <c r="Y31" s="231" t="str">
        <f>IFERROR( IF((K$22 *K$17)&gt;($C31*#REF!*#REF!),
                                                            IF( ($J$9*$J$12/100*1000)/($C31*#REF!*#REF!*SQRT($J$10)*(K$20/K$17*$D31/100+K$21/K$17*SQRT(1-($D31/100)^2)))*1000 &lt;#REF!,
                                                               ($J$9*$J$12/100*1000)/($C31*#REF!*#REF!*SQRT($J$10)*(K$20/K$17*$D31/100+K$21/K$17*SQRT(1-($D31/100)^2)))*1000, ""),
                                                               ""), "")</f>
        <v/>
      </c>
    </row>
    <row r="32" spans="1:72" ht="22.5" customHeight="1" thickBot="1">
      <c r="A32" s="162"/>
      <c r="B32" s="163"/>
      <c r="C32" s="266"/>
      <c r="D32" s="267"/>
      <c r="E32" s="268"/>
      <c r="F32" s="269"/>
      <c r="G32" s="216" t="str">
        <f t="shared" si="2"/>
        <v/>
      </c>
      <c r="H32" s="216"/>
      <c r="I32" s="216"/>
      <c r="J32" s="216" t="str">
        <f t="shared" si="2"/>
        <v/>
      </c>
      <c r="K32" s="216" t="str">
        <f t="shared" si="2"/>
        <v/>
      </c>
      <c r="L32" s="216" t="str">
        <f t="shared" si="2"/>
        <v/>
      </c>
      <c r="M32" s="216" t="str">
        <f t="shared" si="2"/>
        <v/>
      </c>
      <c r="N32" s="216" t="str">
        <f t="shared" si="2"/>
        <v/>
      </c>
      <c r="O32" s="216" t="str">
        <f t="shared" si="2"/>
        <v/>
      </c>
      <c r="P32" s="216" t="str">
        <f t="shared" si="2"/>
        <v/>
      </c>
      <c r="Q32" s="216" t="str">
        <f t="shared" si="2"/>
        <v/>
      </c>
      <c r="R32" s="216" t="str">
        <f t="shared" si="2"/>
        <v/>
      </c>
      <c r="S32" s="216" t="str">
        <f t="shared" si="2"/>
        <v/>
      </c>
      <c r="T32" s="216" t="str">
        <f t="shared" si="2"/>
        <v/>
      </c>
      <c r="U32" s="216" t="str">
        <f t="shared" si="2"/>
        <v/>
      </c>
      <c r="V32" s="216" t="str">
        <f t="shared" si="2"/>
        <v/>
      </c>
      <c r="W32" s="216" t="str">
        <f t="shared" si="2"/>
        <v/>
      </c>
      <c r="X32" s="231" t="str">
        <f>IFERROR( IF((K$22 *K$17)&gt;($C32*#REF!*#REF!),
                                                            IF( ($J$9*$J$12/100*1000)/($C32*#REF!*#REF!*SQRT($J$10)*(K$20/K$17*$D32/100+K$21/K$17*SQRT(1-($D32/100)^2)))*1000 &lt;#REF!,
                                                               ($J$9*$J$12/100*1000)/($C32*#REF!*#REF!*SQRT($J$10)*(K$20/K$17*$D32/100+K$21/K$17*SQRT(1-($D32/100)^2)))*1000, ""),
                                                               ""), "")</f>
        <v/>
      </c>
      <c r="Y32" s="231" t="str">
        <f>IFERROR( IF((K$22 *K$17)&gt;($C32*#REF!*#REF!),
                                                            IF( ($J$9*$J$12/100*1000)/($C32*#REF!*#REF!*SQRT($J$10)*(K$20/K$17*$D32/100+K$21/K$17*SQRT(1-($D32/100)^2)))*1000 &lt;#REF!,
                                                               ($J$9*$J$12/100*1000)/($C32*#REF!*#REF!*SQRT($J$10)*(K$20/K$17*$D32/100+K$21/K$17*SQRT(1-($D32/100)^2)))*1000, ""),
                                                               ""), "")</f>
        <v/>
      </c>
    </row>
    <row r="33" spans="1:25" ht="22.5" hidden="1" customHeight="1">
      <c r="A33" s="215"/>
      <c r="B33" s="198"/>
      <c r="C33" s="270"/>
      <c r="D33" s="271"/>
      <c r="E33" s="272"/>
      <c r="F33" s="262"/>
      <c r="G33" s="145" t="str">
        <f t="shared" ref="G33:W34" si="3">IFERROR(IF(OR((dAmp)&lt;Amp,G$17*G$18&lt;$F33),"",
                                                 (Voltage*1000*VD/100)/(Amp*SQRT(3)*(Res*PF/100+Rea*SQRT(1-PF/100)^2))*1000
                          ),"")</f>
        <v/>
      </c>
      <c r="H33" s="145"/>
      <c r="I33" s="145"/>
      <c r="J33" s="145" t="str">
        <f t="shared" si="3"/>
        <v/>
      </c>
      <c r="K33" s="145" t="str">
        <f t="shared" si="3"/>
        <v/>
      </c>
      <c r="L33" s="145" t="str">
        <f t="shared" si="3"/>
        <v/>
      </c>
      <c r="M33" s="145" t="str">
        <f t="shared" si="3"/>
        <v/>
      </c>
      <c r="N33" s="145" t="str">
        <f t="shared" si="3"/>
        <v/>
      </c>
      <c r="O33" s="145" t="str">
        <f t="shared" si="3"/>
        <v/>
      </c>
      <c r="P33" s="145" t="str">
        <f t="shared" si="3"/>
        <v/>
      </c>
      <c r="Q33" s="145" t="str">
        <f t="shared" si="3"/>
        <v/>
      </c>
      <c r="R33" s="145" t="str">
        <f t="shared" si="3"/>
        <v/>
      </c>
      <c r="S33" s="145" t="str">
        <f t="shared" si="3"/>
        <v/>
      </c>
      <c r="T33" s="145" t="str">
        <f t="shared" si="3"/>
        <v/>
      </c>
      <c r="U33" s="145" t="str">
        <f t="shared" si="3"/>
        <v/>
      </c>
      <c r="V33" s="145" t="str">
        <f t="shared" si="3"/>
        <v/>
      </c>
      <c r="W33" s="145" t="str">
        <f t="shared" si="3"/>
        <v/>
      </c>
      <c r="X33" s="231" t="str">
        <f>IFERROR( IF((K$22 *K$17)&gt;($C33*#REF!*#REF!),
                                                            IF( ($J$9*$J$12/100*1000)/($C33*#REF!*#REF!*SQRT($J$10)*(K$20/K$17*$D33/100+K$21/K$17*SQRT(1-($D33/100)^2)))*1000 &lt;#REF!,
                                                               ($J$9*$J$12/100*1000)/($C33*#REF!*#REF!*SQRT($J$10)*(K$20/K$17*$D33/100+K$21/K$17*SQRT(1-($D33/100)^2)))*1000, ""),
                                                               ""), "")</f>
        <v/>
      </c>
      <c r="Y33" s="231" t="str">
        <f>IFERROR( IF((K$22 *K$17)&gt;($C33*#REF!*#REF!),
                                                            IF( ($J$9*$J$12/100*1000)/($C33*#REF!*#REF!*SQRT($J$10)*(K$20/K$17*$D33/100+K$21/K$17*SQRT(1-($D33/100)^2)))*1000 &lt;#REF!,
                                                               ($J$9*$J$12/100*1000)/($C33*#REF!*#REF!*SQRT($J$10)*(K$20/K$17*$D33/100+K$21/K$17*SQRT(1-($D33/100)^2)))*1000, ""),
                                                               ""), "")</f>
        <v/>
      </c>
    </row>
    <row r="34" spans="1:25" ht="22.5" hidden="1" customHeight="1">
      <c r="A34" s="159"/>
      <c r="B34" s="160"/>
      <c r="C34" s="263"/>
      <c r="D34" s="264"/>
      <c r="E34" s="265"/>
      <c r="F34" s="262"/>
      <c r="G34" s="158" t="str">
        <f t="shared" si="3"/>
        <v/>
      </c>
      <c r="H34" s="158"/>
      <c r="I34" s="158"/>
      <c r="J34" s="158" t="str">
        <f t="shared" si="3"/>
        <v/>
      </c>
      <c r="K34" s="158" t="str">
        <f t="shared" si="3"/>
        <v/>
      </c>
      <c r="L34" s="158" t="str">
        <f t="shared" si="3"/>
        <v/>
      </c>
      <c r="M34" s="158" t="str">
        <f t="shared" si="3"/>
        <v/>
      </c>
      <c r="N34" s="158" t="str">
        <f t="shared" si="3"/>
        <v/>
      </c>
      <c r="O34" s="158" t="str">
        <f t="shared" si="3"/>
        <v/>
      </c>
      <c r="P34" s="158" t="str">
        <f t="shared" si="3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231" t="str">
        <f>IFERROR( IF((K$22 *K$17)&gt;($C34*#REF!*#REF!),
                                                            IF( ($J$9*$J$12/100*1000)/($C34*#REF!*#REF!*SQRT($J$10)*(K$20/K$17*$D34/100+K$21/K$17*SQRT(1-($D34/100)^2)))*1000 &lt;#REF!,
                                                               ($J$9*$J$12/100*1000)/($C34*#REF!*#REF!*SQRT($J$10)*(K$20/K$17*$D34/100+K$21/K$17*SQRT(1-($D34/100)^2)))*1000, ""),
                                                               ""), "")</f>
        <v/>
      </c>
      <c r="Y34" s="231" t="str">
        <f>IFERROR( IF((K$22 *K$17)&gt;($C34*#REF!*#REF!),
                                                            IF( ($J$9*$J$12/100*1000)/($C34*#REF!*#REF!*SQRT($J$10)*(K$20/K$17*$D34/100+K$21/K$17*SQRT(1-($D34/100)^2)))*1000 &lt;#REF!,
                                                               ($J$9*$J$12/100*1000)/($C34*#REF!*#REF!*SQRT($J$10)*(K$20/K$17*$D34/100+K$21/K$17*SQRT(1-($D34/100)^2)))*1000, ""),
                                                               ""), "")</f>
        <v/>
      </c>
    </row>
    <row r="35" spans="1:25" ht="22.5" hidden="1" customHeight="1">
      <c r="A35" s="159"/>
      <c r="B35" s="160"/>
      <c r="C35" s="263"/>
      <c r="D35" s="264"/>
      <c r="E35" s="265"/>
      <c r="F35" s="262"/>
      <c r="G35" s="158" t="str">
        <f t="shared" ref="G35:W40" si="4">IFERROR(IF(OR((dAmp)&lt;Amp,G$17*G$18&lt;$F35),"",
                                                 (Voltage*1000*VD/100)/(Amp*SQRT(3)*(Res*PF/100+Rea*SQRT(1-PF/100)^2))*1000
                          ),"")</f>
        <v/>
      </c>
      <c r="H35" s="158"/>
      <c r="I35" s="158"/>
      <c r="J35" s="158" t="str">
        <f t="shared" si="4"/>
        <v/>
      </c>
      <c r="K35" s="158" t="str">
        <f t="shared" si="4"/>
        <v/>
      </c>
      <c r="L35" s="158" t="str">
        <f t="shared" si="4"/>
        <v/>
      </c>
      <c r="M35" s="158" t="str">
        <f t="shared" si="4"/>
        <v/>
      </c>
      <c r="N35" s="158" t="str">
        <f t="shared" si="4"/>
        <v/>
      </c>
      <c r="O35" s="158" t="str">
        <f t="shared" si="4"/>
        <v/>
      </c>
      <c r="P35" s="158" t="str">
        <f t="shared" si="4"/>
        <v/>
      </c>
      <c r="Q35" s="158" t="str">
        <f t="shared" si="4"/>
        <v/>
      </c>
      <c r="R35" s="158" t="str">
        <f t="shared" si="4"/>
        <v/>
      </c>
      <c r="S35" s="158" t="str">
        <f t="shared" si="4"/>
        <v/>
      </c>
      <c r="T35" s="158" t="str">
        <f t="shared" si="4"/>
        <v/>
      </c>
      <c r="U35" s="158" t="str">
        <f t="shared" si="4"/>
        <v/>
      </c>
      <c r="V35" s="158" t="str">
        <f t="shared" si="4"/>
        <v/>
      </c>
      <c r="W35" s="158" t="str">
        <f t="shared" si="4"/>
        <v/>
      </c>
      <c r="X35" s="231" t="str">
        <f>IFERROR( IF((K$22 *K$17)&gt;($C35*#REF!*#REF!),
                                                            IF( ($J$9*$J$12/100*1000)/($C35*#REF!*#REF!*SQRT($J$10)*(K$20/K$17*$D35/100+K$21/K$17*SQRT(1-($D35/100)^2)))*1000 &lt;#REF!,
                                                               ($J$9*$J$12/100*1000)/($C35*#REF!*#REF!*SQRT($J$10)*(K$20/K$17*$D35/100+K$21/K$17*SQRT(1-($D35/100)^2)))*1000, ""),
                                                               ""), "")</f>
        <v/>
      </c>
      <c r="Y35" s="231" t="str">
        <f>IFERROR( IF((K$22 *K$17)&gt;($C35*#REF!*#REF!),
                                                            IF( ($J$9*$J$12/100*1000)/($C35*#REF!*#REF!*SQRT($J$10)*(K$20/K$17*$D35/100+K$21/K$17*SQRT(1-($D35/100)^2)))*1000 &lt;#REF!,
                                                               ($J$9*$J$12/100*1000)/($C35*#REF!*#REF!*SQRT($J$10)*(K$20/K$17*$D35/100+K$21/K$17*SQRT(1-($D35/100)^2)))*1000, ""),
                                                               ""), "")</f>
        <v/>
      </c>
    </row>
    <row r="36" spans="1:25" ht="22.5" hidden="1" customHeight="1">
      <c r="A36" s="159"/>
      <c r="B36" s="160"/>
      <c r="C36" s="263"/>
      <c r="D36" s="264"/>
      <c r="E36" s="265"/>
      <c r="F36" s="262"/>
      <c r="G36" s="158" t="str">
        <f t="shared" si="4"/>
        <v/>
      </c>
      <c r="H36" s="158"/>
      <c r="I36" s="158"/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si="4"/>
        <v/>
      </c>
      <c r="R36" s="158" t="str">
        <f t="shared" si="4"/>
        <v/>
      </c>
      <c r="S36" s="158" t="str">
        <f t="shared" si="4"/>
        <v/>
      </c>
      <c r="T36" s="158" t="str">
        <f t="shared" si="4"/>
        <v/>
      </c>
      <c r="U36" s="158" t="str">
        <f t="shared" si="4"/>
        <v/>
      </c>
      <c r="V36" s="158" t="str">
        <f t="shared" si="4"/>
        <v/>
      </c>
      <c r="W36" s="158" t="str">
        <f t="shared" si="4"/>
        <v/>
      </c>
      <c r="X36" s="231" t="str">
        <f>IFERROR( IF((K$22 *K$17)&gt;($C36*#REF!*#REF!),
                                                            IF( ($J$9*$J$12/100*1000)/($C36*#REF!*#REF!*SQRT($J$10)*(K$20/K$17*$D36/100+K$21/K$17*SQRT(1-($D36/100)^2)))*1000 &lt;#REF!,
                                                               ($J$9*$J$12/100*1000)/($C36*#REF!*#REF!*SQRT($J$10)*(K$20/K$17*$D36/100+K$21/K$17*SQRT(1-($D36/100)^2)))*1000, ""),
                                                               ""), "")</f>
        <v/>
      </c>
      <c r="Y36" s="231" t="str">
        <f>IFERROR( IF((K$22 *K$17)&gt;($C36*#REF!*#REF!),
                                                            IF( ($J$9*$J$12/100*1000)/($C36*#REF!*#REF!*SQRT($J$10)*(K$20/K$17*$D36/100+K$21/K$17*SQRT(1-($D36/100)^2)))*1000 &lt;#REF!,
                                                               ($J$9*$J$12/100*1000)/($C36*#REF!*#REF!*SQRT($J$10)*(K$20/K$17*$D36/100+K$21/K$17*SQRT(1-($D36/100)^2)))*1000, ""),
                                                               ""), "")</f>
        <v/>
      </c>
    </row>
    <row r="37" spans="1:25" ht="22.5" hidden="1" customHeight="1">
      <c r="A37" s="159"/>
      <c r="B37" s="160"/>
      <c r="C37" s="263"/>
      <c r="D37" s="264"/>
      <c r="E37" s="265"/>
      <c r="F37" s="262"/>
      <c r="G37" s="158" t="str">
        <f t="shared" si="4"/>
        <v/>
      </c>
      <c r="H37" s="158"/>
      <c r="I37" s="158"/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4"/>
        <v/>
      </c>
      <c r="R37" s="158" t="str">
        <f t="shared" si="4"/>
        <v/>
      </c>
      <c r="S37" s="158" t="str">
        <f t="shared" si="4"/>
        <v/>
      </c>
      <c r="T37" s="158" t="str">
        <f t="shared" si="4"/>
        <v/>
      </c>
      <c r="U37" s="158" t="str">
        <f t="shared" si="4"/>
        <v/>
      </c>
      <c r="V37" s="158" t="str">
        <f t="shared" si="4"/>
        <v/>
      </c>
      <c r="W37" s="158" t="str">
        <f t="shared" si="4"/>
        <v/>
      </c>
      <c r="X37" s="231" t="str">
        <f>IFERROR( IF((K$22 *K$17)&gt;($C37*#REF!*#REF!),
                                                            IF( ($J$9*$J$12/100*1000)/($C37*#REF!*#REF!*SQRT($J$10)*(K$20/K$17*$D37/100+K$21/K$17*SQRT(1-($D37/100)^2)))*1000 &lt;#REF!,
                                                               ($J$9*$J$12/100*1000)/($C37*#REF!*#REF!*SQRT($J$10)*(K$20/K$17*$D37/100+K$21/K$17*SQRT(1-($D37/100)^2)))*1000, ""),
                                                               ""), "")</f>
        <v/>
      </c>
      <c r="Y37" s="231" t="str">
        <f>IFERROR( IF((K$22 *K$17)&gt;($C37*#REF!*#REF!),
                                                            IF( ($J$9*$J$12/100*1000)/($C37*#REF!*#REF!*SQRT($J$10)*(K$20/K$17*$D37/100+K$21/K$17*SQRT(1-($D37/100)^2)))*1000 &lt;#REF!,
                                                               ($J$9*$J$12/100*1000)/($C37*#REF!*#REF!*SQRT($J$10)*(K$20/K$17*$D37/100+K$21/K$17*SQRT(1-($D37/100)^2)))*1000, ""),
                                                               ""), "")</f>
        <v/>
      </c>
    </row>
    <row r="38" spans="1:25" ht="22.5" hidden="1" customHeight="1">
      <c r="A38" s="159"/>
      <c r="B38" s="160"/>
      <c r="C38" s="263"/>
      <c r="D38" s="264"/>
      <c r="E38" s="265"/>
      <c r="F38" s="262"/>
      <c r="G38" s="158" t="str">
        <f t="shared" si="4"/>
        <v/>
      </c>
      <c r="H38" s="158"/>
      <c r="I38" s="158"/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4"/>
        <v/>
      </c>
      <c r="R38" s="158" t="str">
        <f t="shared" si="4"/>
        <v/>
      </c>
      <c r="S38" s="158" t="str">
        <f t="shared" si="4"/>
        <v/>
      </c>
      <c r="T38" s="158" t="str">
        <f t="shared" si="4"/>
        <v/>
      </c>
      <c r="U38" s="158" t="str">
        <f t="shared" si="4"/>
        <v/>
      </c>
      <c r="V38" s="158" t="str">
        <f t="shared" si="4"/>
        <v/>
      </c>
      <c r="W38" s="158" t="str">
        <f t="shared" si="4"/>
        <v/>
      </c>
      <c r="X38" s="231" t="str">
        <f>IFERROR( IF((K$22 *K$17)&gt;($C38*#REF!*#REF!),
                                                            IF( ($J$9*$J$12/100*1000)/($C38*#REF!*#REF!*SQRT($J$10)*(K$20/K$17*$D38/100+K$21/K$17*SQRT(1-($D38/100)^2)))*1000 &lt;#REF!,
                                                               ($J$9*$J$12/100*1000)/($C38*#REF!*#REF!*SQRT($J$10)*(K$20/K$17*$D38/100+K$21/K$17*SQRT(1-($D38/100)^2)))*1000, ""),
                                                               ""), "")</f>
        <v/>
      </c>
      <c r="Y38" s="231" t="str">
        <f>IFERROR( IF((K$22 *K$17)&gt;($C38*#REF!*#REF!),
                                                            IF( ($J$9*$J$12/100*1000)/($C38*#REF!*#REF!*SQRT($J$10)*(K$20/K$17*$D38/100+K$21/K$17*SQRT(1-($D38/100)^2)))*1000 &lt;#REF!,
                                                               ($J$9*$J$12/100*1000)/($C38*#REF!*#REF!*SQRT($J$10)*(K$20/K$17*$D38/100+K$21/K$17*SQRT(1-($D38/100)^2)))*1000, ""),
                                                               ""), "")</f>
        <v/>
      </c>
    </row>
    <row r="39" spans="1:25" ht="22.5" hidden="1" customHeight="1">
      <c r="A39" s="159"/>
      <c r="B39" s="160"/>
      <c r="C39" s="263"/>
      <c r="D39" s="264"/>
      <c r="E39" s="265"/>
      <c r="F39" s="262"/>
      <c r="G39" s="158" t="str">
        <f t="shared" si="4"/>
        <v/>
      </c>
      <c r="H39" s="158"/>
      <c r="I39" s="158"/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4"/>
        <v/>
      </c>
      <c r="R39" s="158" t="str">
        <f t="shared" si="4"/>
        <v/>
      </c>
      <c r="S39" s="158" t="str">
        <f t="shared" si="4"/>
        <v/>
      </c>
      <c r="T39" s="158" t="str">
        <f t="shared" si="4"/>
        <v/>
      </c>
      <c r="U39" s="158" t="str">
        <f t="shared" si="4"/>
        <v/>
      </c>
      <c r="V39" s="158" t="str">
        <f t="shared" si="4"/>
        <v/>
      </c>
      <c r="W39" s="158" t="str">
        <f t="shared" si="4"/>
        <v/>
      </c>
      <c r="X39" s="231" t="str">
        <f>IFERROR( IF((K$22 *K$17)&gt;($C39*#REF!*#REF!),
                                                            IF( ($J$9*$J$12/100*1000)/($C39*#REF!*#REF!*SQRT($J$10)*(K$20/K$17*$D39/100+K$21/K$17*SQRT(1-($D39/100)^2)))*1000 &lt;#REF!,
                                                               ($J$9*$J$12/100*1000)/($C39*#REF!*#REF!*SQRT($J$10)*(K$20/K$17*$D39/100+K$21/K$17*SQRT(1-($D39/100)^2)))*1000, ""),
                                                               ""), "")</f>
        <v/>
      </c>
      <c r="Y39" s="231" t="str">
        <f>IFERROR( IF((K$22 *K$17)&gt;($C39*#REF!*#REF!),
                                                            IF( ($J$9*$J$12/100*1000)/($C39*#REF!*#REF!*SQRT($J$10)*(K$20/K$17*$D39/100+K$21/K$17*SQRT(1-($D39/100)^2)))*1000 &lt;#REF!,
                                                               ($J$9*$J$12/100*1000)/($C39*#REF!*#REF!*SQRT($J$10)*(K$20/K$17*$D39/100+K$21/K$17*SQRT(1-($D39/100)^2)))*1000, ""),
                                                               ""), "")</f>
        <v/>
      </c>
    </row>
    <row r="40" spans="1:25" ht="22.5" hidden="1" customHeight="1" thickBot="1">
      <c r="A40" s="162"/>
      <c r="B40" s="163"/>
      <c r="C40" s="266"/>
      <c r="D40" s="267"/>
      <c r="E40" s="268"/>
      <c r="F40" s="269"/>
      <c r="G40" s="158" t="str">
        <f t="shared" si="4"/>
        <v/>
      </c>
      <c r="H40" s="158"/>
      <c r="I40" s="158"/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4"/>
        <v/>
      </c>
      <c r="R40" s="158" t="str">
        <f t="shared" si="4"/>
        <v/>
      </c>
      <c r="S40" s="158" t="str">
        <f t="shared" si="4"/>
        <v/>
      </c>
      <c r="T40" s="158" t="str">
        <f t="shared" si="4"/>
        <v/>
      </c>
      <c r="U40" s="158" t="str">
        <f t="shared" si="4"/>
        <v/>
      </c>
      <c r="V40" s="158" t="str">
        <f t="shared" si="4"/>
        <v/>
      </c>
      <c r="W40" s="158" t="str">
        <f t="shared" si="4"/>
        <v/>
      </c>
      <c r="X40" s="231" t="str">
        <f>IFERROR( IF((K$22 *K$17)&gt;($C40*#REF!*#REF!),
                                                            IF( ($J$9*$J$12/100*1000)/($C40*#REF!*#REF!*SQRT($J$10)*(K$20/K$17*$D40/100+K$21/K$17*SQRT(1-($D40/100)^2)))*1000 &lt;#REF!,
                                                               ($J$9*$J$12/100*1000)/($C40*#REF!*#REF!*SQRT($J$10)*(K$20/K$17*$D40/100+K$21/K$17*SQRT(1-($D40/100)^2)))*1000, ""),
                                                               ""), "")</f>
        <v/>
      </c>
      <c r="Y40" s="231" t="str">
        <f>IFERROR( IF((K$22 *K$17)&gt;($C40*#REF!*#REF!),
                                                            IF( ($J$9*$J$12/100*1000)/($C40*#REF!*#REF!*SQRT($J$10)*(K$20/K$17*$D40/100+K$21/K$17*SQRT(1-($D40/100)^2)))*1000 &lt;#REF!,
                                                               ($J$9*$J$12/100*1000)/($C40*#REF!*#REF!*SQRT($J$10)*(K$20/K$17*$D40/100+K$21/K$17*SQRT(1-($D40/100)^2)))*1000, ""),
                                                               ""), "")</f>
        <v/>
      </c>
    </row>
  </sheetData>
  <mergeCells count="31">
    <mergeCell ref="C23:D23"/>
    <mergeCell ref="E23:E24"/>
    <mergeCell ref="G23:W24"/>
    <mergeCell ref="M14:O14"/>
    <mergeCell ref="P14:Q14"/>
    <mergeCell ref="S14:U14"/>
    <mergeCell ref="V14:W14"/>
    <mergeCell ref="M15:O15"/>
    <mergeCell ref="P15:Q15"/>
    <mergeCell ref="M12:O12"/>
    <mergeCell ref="P12:Q12"/>
    <mergeCell ref="S12:U12"/>
    <mergeCell ref="V12:W12"/>
    <mergeCell ref="M13:O13"/>
    <mergeCell ref="P13:Q13"/>
    <mergeCell ref="S13:U13"/>
    <mergeCell ref="V13:W13"/>
    <mergeCell ref="M10:O10"/>
    <mergeCell ref="P10:Q10"/>
    <mergeCell ref="S10:U10"/>
    <mergeCell ref="V10:W10"/>
    <mergeCell ref="M11:O11"/>
    <mergeCell ref="P11:Q11"/>
    <mergeCell ref="S11:U11"/>
    <mergeCell ref="V11:W11"/>
    <mergeCell ref="A1:W4"/>
    <mergeCell ref="A5:W7"/>
    <mergeCell ref="M9:O9"/>
    <mergeCell ref="P9:Q9"/>
    <mergeCell ref="S9:U9"/>
    <mergeCell ref="V9:W9"/>
  </mergeCells>
  <printOptions horizontalCentered="1"/>
  <pageMargins left="0.63" right="0.57999999999999996" top="0.93" bottom="0.75" header="1.1499999999999999" footer="0.3"/>
  <pageSetup paperSize="9" scale="81" orientation="landscape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68" t="s">
        <v>113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0.53200000000000003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81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55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68" t="s">
        <v>120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0.60899999999999999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81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68" t="s">
        <v>114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0.65400000000000003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81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55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68" t="s">
        <v>121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0.748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81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45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68" t="s">
        <v>115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0.496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81</v>
      </c>
      <c r="O12" s="493"/>
      <c r="Q12" s="487" t="s">
        <v>30</v>
      </c>
      <c r="R12" s="488"/>
      <c r="S12" s="489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55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221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4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01"/>
      <c r="F24" s="222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7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465" t="s">
        <v>28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468" t="s">
        <v>116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4" t="s">
        <v>2</v>
      </c>
      <c r="M9" s="475"/>
      <c r="N9" s="475"/>
      <c r="O9" s="476" t="s">
        <v>55</v>
      </c>
      <c r="P9" s="477"/>
      <c r="R9" s="474" t="s">
        <v>31</v>
      </c>
      <c r="S9" s="524"/>
      <c r="T9" s="524"/>
      <c r="U9" s="524"/>
      <c r="V9" s="517">
        <v>0.496</v>
      </c>
      <c r="W9" s="525"/>
      <c r="X9" s="518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3" t="s">
        <v>6</v>
      </c>
      <c r="M10" s="484"/>
      <c r="N10" s="484"/>
      <c r="O10" s="485" t="s">
        <v>25</v>
      </c>
      <c r="P10" s="486"/>
      <c r="R10" s="483" t="s">
        <v>36</v>
      </c>
      <c r="S10" s="484"/>
      <c r="T10" s="484"/>
      <c r="U10" s="484"/>
      <c r="V10" s="494" t="s">
        <v>77</v>
      </c>
      <c r="W10" s="523"/>
      <c r="X10" s="495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83" t="s">
        <v>9</v>
      </c>
      <c r="M11" s="484"/>
      <c r="N11" s="484"/>
      <c r="O11" s="492" t="s">
        <v>26</v>
      </c>
      <c r="P11" s="493"/>
      <c r="R11" s="483" t="s">
        <v>37</v>
      </c>
      <c r="S11" s="484"/>
      <c r="T11" s="484"/>
      <c r="U11" s="484"/>
      <c r="V11" s="494">
        <v>240</v>
      </c>
      <c r="W11" s="523"/>
      <c r="X11" s="495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83" t="s">
        <v>5</v>
      </c>
      <c r="M12" s="484"/>
      <c r="N12" s="484"/>
      <c r="O12" s="492" t="s">
        <v>81</v>
      </c>
      <c r="P12" s="493"/>
      <c r="R12" s="483" t="s">
        <v>30</v>
      </c>
      <c r="S12" s="484"/>
      <c r="T12" s="484"/>
      <c r="U12" s="484"/>
      <c r="V12" s="492" t="s">
        <v>48</v>
      </c>
      <c r="W12" s="530"/>
      <c r="X12" s="493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83" t="s">
        <v>11</v>
      </c>
      <c r="M13" s="484"/>
      <c r="N13" s="484"/>
      <c r="O13" s="492" t="s">
        <v>54</v>
      </c>
      <c r="P13" s="493"/>
      <c r="R13" s="483" t="s">
        <v>13</v>
      </c>
      <c r="S13" s="484"/>
      <c r="T13" s="484"/>
      <c r="U13" s="484"/>
      <c r="V13" s="494">
        <v>55</v>
      </c>
      <c r="W13" s="523"/>
      <c r="X13" s="495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83" t="s">
        <v>12</v>
      </c>
      <c r="M14" s="484"/>
      <c r="N14" s="484"/>
      <c r="O14" s="492" t="s">
        <v>56</v>
      </c>
      <c r="P14" s="493"/>
      <c r="R14" s="526" t="s">
        <v>14</v>
      </c>
      <c r="S14" s="527"/>
      <c r="T14" s="527"/>
      <c r="U14" s="528"/>
      <c r="V14" s="521">
        <v>30</v>
      </c>
      <c r="W14" s="529"/>
      <c r="X14" s="522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513" t="s">
        <v>15</v>
      </c>
      <c r="M15" s="514"/>
      <c r="N15" s="514"/>
      <c r="O15" s="515">
        <v>90</v>
      </c>
      <c r="P15" s="516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533" t="s">
        <v>16</v>
      </c>
      <c r="B18" s="534"/>
      <c r="C18" s="534"/>
      <c r="D18" s="534"/>
      <c r="E18" s="534"/>
      <c r="F18" s="534"/>
      <c r="G18" s="534"/>
      <c r="H18" s="63" t="s">
        <v>44</v>
      </c>
      <c r="I18" s="138"/>
      <c r="J18" s="314"/>
      <c r="K18" s="314"/>
      <c r="L18" s="539">
        <v>1</v>
      </c>
      <c r="M18" s="539"/>
      <c r="N18" s="538">
        <v>1</v>
      </c>
      <c r="O18" s="539"/>
      <c r="P18" s="537">
        <v>1</v>
      </c>
      <c r="Q18" s="538"/>
      <c r="R18" s="537">
        <v>1</v>
      </c>
      <c r="S18" s="538"/>
      <c r="T18" s="539">
        <v>1</v>
      </c>
      <c r="U18" s="539"/>
      <c r="V18" s="537">
        <v>3</v>
      </c>
      <c r="W18" s="538"/>
      <c r="X18" s="537">
        <v>2</v>
      </c>
      <c r="Y18" s="538"/>
      <c r="Z18" s="539">
        <v>5</v>
      </c>
      <c r="AA18" s="539"/>
      <c r="AB18" s="537">
        <v>10</v>
      </c>
      <c r="AC18" s="538"/>
      <c r="AD18" s="537"/>
      <c r="AE18" s="544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535"/>
      <c r="B19" s="536"/>
      <c r="C19" s="536"/>
      <c r="D19" s="536"/>
      <c r="E19" s="536"/>
      <c r="F19" s="536"/>
      <c r="G19" s="536"/>
      <c r="H19" s="39" t="s">
        <v>76</v>
      </c>
      <c r="I19" s="139"/>
      <c r="J19" s="31"/>
      <c r="K19" s="31"/>
      <c r="L19" s="540">
        <v>95</v>
      </c>
      <c r="M19" s="541"/>
      <c r="N19" s="542">
        <v>120</v>
      </c>
      <c r="O19" s="541"/>
      <c r="P19" s="531">
        <v>150</v>
      </c>
      <c r="Q19" s="541"/>
      <c r="R19" s="531">
        <v>185</v>
      </c>
      <c r="S19" s="541"/>
      <c r="T19" s="543">
        <v>240</v>
      </c>
      <c r="U19" s="543"/>
      <c r="V19" s="531">
        <v>95</v>
      </c>
      <c r="W19" s="541"/>
      <c r="X19" s="531">
        <v>185</v>
      </c>
      <c r="Y19" s="541"/>
      <c r="Z19" s="543">
        <v>240</v>
      </c>
      <c r="AA19" s="543"/>
      <c r="AB19" s="531">
        <v>240</v>
      </c>
      <c r="AC19" s="541"/>
      <c r="AD19" s="531"/>
      <c r="AE19" s="532"/>
    </row>
    <row r="20" spans="1:45" ht="17.100000000000001" customHeight="1">
      <c r="A20" s="547" t="s">
        <v>32</v>
      </c>
      <c r="B20" s="548"/>
      <c r="C20" s="548"/>
      <c r="D20" s="548"/>
      <c r="E20" s="548"/>
      <c r="F20" s="548"/>
      <c r="G20" s="548"/>
      <c r="H20" s="548"/>
      <c r="I20" s="315"/>
      <c r="J20" s="316"/>
      <c r="K20" s="317"/>
      <c r="L20" s="549">
        <v>263</v>
      </c>
      <c r="M20" s="550"/>
      <c r="N20" s="551">
        <v>298</v>
      </c>
      <c r="O20" s="550"/>
      <c r="P20" s="552">
        <v>332</v>
      </c>
      <c r="Q20" s="553"/>
      <c r="R20" s="552">
        <v>374</v>
      </c>
      <c r="S20" s="553"/>
      <c r="T20" s="545">
        <v>431</v>
      </c>
      <c r="U20" s="545"/>
      <c r="V20" s="545">
        <f>HLOOKUP(V$19,$L$19:$U$22,2,FALSE)*V$18</f>
        <v>789</v>
      </c>
      <c r="W20" s="545"/>
      <c r="X20" s="545">
        <f>HLOOKUP(X$19,$L$19:$U$22,2,FALSE)*X$18</f>
        <v>748</v>
      </c>
      <c r="Y20" s="545"/>
      <c r="Z20" s="545">
        <f>HLOOKUP(Z$19,$L$19:$U$22,2,FALSE)*Z$18</f>
        <v>2155</v>
      </c>
      <c r="AA20" s="545"/>
      <c r="AB20" s="545">
        <f>HLOOKUP(AB$19,$L$19:$U$22,2,FALSE)*AB$18</f>
        <v>4310</v>
      </c>
      <c r="AC20" s="545"/>
      <c r="AD20" s="545"/>
      <c r="AE20" s="546"/>
    </row>
    <row r="21" spans="1:45" ht="17.100000000000001" customHeight="1">
      <c r="A21" s="556" t="s">
        <v>34</v>
      </c>
      <c r="B21" s="557"/>
      <c r="C21" s="557"/>
      <c r="D21" s="557"/>
      <c r="E21" s="557"/>
      <c r="F21" s="557"/>
      <c r="G21" s="557"/>
      <c r="H21" s="557"/>
      <c r="I21" s="318"/>
      <c r="J21" s="316"/>
      <c r="K21" s="317"/>
      <c r="L21" s="558">
        <v>0.247</v>
      </c>
      <c r="M21" s="554"/>
      <c r="N21" s="559">
        <v>0.19600000000000001</v>
      </c>
      <c r="O21" s="554"/>
      <c r="P21" s="560">
        <v>0.159</v>
      </c>
      <c r="Q21" s="559"/>
      <c r="R21" s="560">
        <v>0.12790000000000001</v>
      </c>
      <c r="S21" s="559"/>
      <c r="T21" s="554">
        <v>9.8199999999999996E-2</v>
      </c>
      <c r="U21" s="554"/>
      <c r="V21" s="554">
        <f>HLOOKUP(V$19,$L$19:$U$22,3,FALSE)/V$18</f>
        <v>8.2333333333333328E-2</v>
      </c>
      <c r="W21" s="554"/>
      <c r="X21" s="554">
        <f>HLOOKUP(X$19,$L$19:$U$22,3,FALSE)/X$18</f>
        <v>6.3950000000000007E-2</v>
      </c>
      <c r="Y21" s="554"/>
      <c r="Z21" s="554">
        <f>HLOOKUP(Z$19,$L$19:$U$22,3,FALSE)/Z$18</f>
        <v>1.9639999999999998E-2</v>
      </c>
      <c r="AA21" s="554"/>
      <c r="AB21" s="554">
        <f>HLOOKUP(AB$19,$L$19:$U$22,3,FALSE)/AB$18</f>
        <v>9.8199999999999989E-3</v>
      </c>
      <c r="AC21" s="554"/>
      <c r="AD21" s="554"/>
      <c r="AE21" s="555"/>
    </row>
    <row r="22" spans="1:45" ht="17.100000000000001" customHeight="1">
      <c r="A22" s="556" t="s">
        <v>35</v>
      </c>
      <c r="B22" s="557"/>
      <c r="C22" s="557"/>
      <c r="D22" s="557"/>
      <c r="E22" s="557"/>
      <c r="F22" s="557"/>
      <c r="G22" s="557"/>
      <c r="H22" s="557"/>
      <c r="I22" s="318"/>
      <c r="J22" s="316"/>
      <c r="K22" s="317"/>
      <c r="L22" s="558">
        <v>0.11</v>
      </c>
      <c r="M22" s="554"/>
      <c r="N22" s="559">
        <v>0.105</v>
      </c>
      <c r="O22" s="554"/>
      <c r="P22" s="560">
        <v>0.10199999999999999</v>
      </c>
      <c r="Q22" s="559"/>
      <c r="R22" s="560">
        <v>9.8000000000000004E-2</v>
      </c>
      <c r="S22" s="559"/>
      <c r="T22" s="554">
        <v>9.4E-2</v>
      </c>
      <c r="U22" s="554"/>
      <c r="V22" s="554">
        <f>HLOOKUP(V$19,$L$19:$U$22,4,FALSE)/V$18</f>
        <v>3.6666666666666667E-2</v>
      </c>
      <c r="W22" s="554"/>
      <c r="X22" s="554">
        <f>HLOOKUP(X$19,$L$19:$U$22,4,FALSE)/X$18</f>
        <v>4.9000000000000002E-2</v>
      </c>
      <c r="Y22" s="554"/>
      <c r="Z22" s="554">
        <f>HLOOKUP(Z$19,$L$19:$U$22,4,FALSE)/Z$18</f>
        <v>1.8800000000000001E-2</v>
      </c>
      <c r="AA22" s="554"/>
      <c r="AB22" s="554">
        <f>HLOOKUP(AB$19,$L$19:$U$22,4,FALSE)/AB$18</f>
        <v>9.4000000000000004E-3</v>
      </c>
      <c r="AC22" s="554"/>
      <c r="AD22" s="554"/>
      <c r="AE22" s="555"/>
    </row>
    <row r="23" spans="1:45" ht="17.100000000000001" customHeight="1" thickBot="1">
      <c r="A23" s="567" t="s">
        <v>33</v>
      </c>
      <c r="B23" s="568"/>
      <c r="C23" s="568"/>
      <c r="D23" s="568"/>
      <c r="E23" s="568"/>
      <c r="F23" s="568"/>
      <c r="G23" s="568"/>
      <c r="H23" s="568"/>
      <c r="I23" s="319"/>
      <c r="J23" s="320"/>
      <c r="K23" s="321"/>
      <c r="L23" s="569">
        <f>L20*$V$9</f>
        <v>130.44800000000001</v>
      </c>
      <c r="M23" s="565"/>
      <c r="N23" s="570">
        <f>N20*$V$9</f>
        <v>147.80799999999999</v>
      </c>
      <c r="O23" s="565"/>
      <c r="P23" s="565">
        <f>P20*$V$9</f>
        <v>164.672</v>
      </c>
      <c r="Q23" s="565"/>
      <c r="R23" s="565">
        <f>R20*$V$9</f>
        <v>185.50399999999999</v>
      </c>
      <c r="S23" s="565"/>
      <c r="T23" s="565">
        <f>T20*$V$9</f>
        <v>213.77600000000001</v>
      </c>
      <c r="U23" s="565"/>
      <c r="V23" s="565">
        <f>V20*$V$9</f>
        <v>391.34399999999999</v>
      </c>
      <c r="W23" s="565"/>
      <c r="X23" s="565">
        <f>X20*$V$9</f>
        <v>371.00799999999998</v>
      </c>
      <c r="Y23" s="565"/>
      <c r="Z23" s="565">
        <f>Z20*$V$9</f>
        <v>1068.8799999999999</v>
      </c>
      <c r="AA23" s="565"/>
      <c r="AB23" s="565">
        <f>AB20*$V$9</f>
        <v>2137.7599999999998</v>
      </c>
      <c r="AC23" s="565"/>
      <c r="AD23" s="565">
        <f>AD20*$V$9</f>
        <v>0</v>
      </c>
      <c r="AE23" s="566"/>
    </row>
    <row r="24" spans="1:45" ht="17.100000000000001" customHeight="1">
      <c r="A24" s="27" t="s">
        <v>102</v>
      </c>
      <c r="B24" s="498" t="s">
        <v>103</v>
      </c>
      <c r="C24" s="499"/>
      <c r="D24" s="500" t="s">
        <v>104</v>
      </c>
      <c r="E24" s="500" t="s">
        <v>105</v>
      </c>
      <c r="F24" s="500" t="s">
        <v>41</v>
      </c>
      <c r="G24" s="561" t="s">
        <v>106</v>
      </c>
      <c r="H24" s="562"/>
      <c r="I24" s="141" t="s">
        <v>57</v>
      </c>
      <c r="J24" s="500" t="s">
        <v>42</v>
      </c>
      <c r="K24" s="563" t="s">
        <v>43</v>
      </c>
      <c r="L24" s="502" t="s">
        <v>19</v>
      </c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3"/>
      <c r="AC24" s="503"/>
      <c r="AD24" s="503"/>
      <c r="AE24" s="504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501"/>
      <c r="E25" s="501"/>
      <c r="F25" s="501"/>
      <c r="G25" s="57" t="s">
        <v>22</v>
      </c>
      <c r="H25" s="140" t="s">
        <v>40</v>
      </c>
      <c r="I25" s="142" t="s">
        <v>58</v>
      </c>
      <c r="J25" s="501"/>
      <c r="K25" s="564"/>
      <c r="L25" s="505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6"/>
      <c r="AC25" s="506"/>
      <c r="AD25" s="506"/>
      <c r="AE25" s="507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85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85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85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85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85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85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85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85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85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85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85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85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85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85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85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</mergeCells>
  <conditionalFormatting sqref="L26:L55 N26:N55 P26:P55 R26:R55 T26:T55 V26:V55 X26:X55 Z26:Z55 AB26:AB55 AD26:AD55">
    <cfRule type="cellIs" dxfId="51" priority="2" stopIfTrue="1" operator="lessThan">
      <formula>M26</formula>
    </cfRule>
  </conditionalFormatting>
  <conditionalFormatting sqref="M26:M55 O26:O55 Q26:Q55 S26:S55 U26:U55 W26:W55 Y26:Y55 AA26:AA55 AC26:AC55 AE26:AE55">
    <cfRule type="cellIs" dxfId="50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465" t="s">
        <v>28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6"/>
      <c r="AI1" s="466"/>
      <c r="AJ1" s="466"/>
      <c r="AK1" s="466"/>
      <c r="AL1" s="466"/>
      <c r="AM1" s="466"/>
      <c r="AN1" s="466"/>
      <c r="AO1" s="46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AF2" s="469"/>
      <c r="AG2" s="469"/>
      <c r="AH2" s="469"/>
      <c r="AI2" s="469"/>
      <c r="AJ2" s="469"/>
      <c r="AK2" s="469"/>
      <c r="AL2" s="469"/>
      <c r="AM2" s="469"/>
      <c r="AN2" s="469"/>
      <c r="AO2" s="469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468" t="s">
        <v>117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4" t="s">
        <v>2</v>
      </c>
      <c r="M9" s="475"/>
      <c r="N9" s="475"/>
      <c r="O9" s="476" t="s">
        <v>55</v>
      </c>
      <c r="P9" s="477"/>
      <c r="R9" s="474" t="s">
        <v>31</v>
      </c>
      <c r="S9" s="524"/>
      <c r="T9" s="524"/>
      <c r="U9" s="524"/>
      <c r="V9" s="517">
        <v>0.38200000000000001</v>
      </c>
      <c r="W9" s="525"/>
      <c r="X9" s="518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3" t="s">
        <v>6</v>
      </c>
      <c r="M10" s="484"/>
      <c r="N10" s="484"/>
      <c r="O10" s="485" t="s">
        <v>25</v>
      </c>
      <c r="P10" s="486"/>
      <c r="R10" s="483" t="s">
        <v>36</v>
      </c>
      <c r="S10" s="484"/>
      <c r="T10" s="484"/>
      <c r="U10" s="484"/>
      <c r="V10" s="494" t="s">
        <v>77</v>
      </c>
      <c r="W10" s="523"/>
      <c r="X10" s="495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83" t="s">
        <v>9</v>
      </c>
      <c r="M11" s="484"/>
      <c r="N11" s="484"/>
      <c r="O11" s="492" t="s">
        <v>26</v>
      </c>
      <c r="P11" s="493"/>
      <c r="R11" s="483" t="s">
        <v>37</v>
      </c>
      <c r="S11" s="484"/>
      <c r="T11" s="484"/>
      <c r="U11" s="484"/>
      <c r="V11" s="494">
        <v>400</v>
      </c>
      <c r="W11" s="523"/>
      <c r="X11" s="495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83" t="s">
        <v>5</v>
      </c>
      <c r="M12" s="484"/>
      <c r="N12" s="484"/>
      <c r="O12" s="492" t="s">
        <v>81</v>
      </c>
      <c r="P12" s="493"/>
      <c r="R12" s="483" t="s">
        <v>30</v>
      </c>
      <c r="S12" s="484"/>
      <c r="T12" s="484"/>
      <c r="U12" s="484"/>
      <c r="V12" s="492" t="s">
        <v>48</v>
      </c>
      <c r="W12" s="530"/>
      <c r="X12" s="493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83" t="s">
        <v>11</v>
      </c>
      <c r="M13" s="484"/>
      <c r="N13" s="484"/>
      <c r="O13" s="492" t="s">
        <v>54</v>
      </c>
      <c r="P13" s="493"/>
      <c r="R13" s="483" t="s">
        <v>13</v>
      </c>
      <c r="S13" s="484"/>
      <c r="T13" s="484"/>
      <c r="U13" s="484"/>
      <c r="V13" s="494">
        <v>55</v>
      </c>
      <c r="W13" s="523"/>
      <c r="X13" s="495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83" t="s">
        <v>12</v>
      </c>
      <c r="M14" s="484"/>
      <c r="N14" s="484"/>
      <c r="O14" s="492" t="s">
        <v>59</v>
      </c>
      <c r="P14" s="493"/>
      <c r="R14" s="526" t="s">
        <v>14</v>
      </c>
      <c r="S14" s="527"/>
      <c r="T14" s="527"/>
      <c r="U14" s="528"/>
      <c r="V14" s="521">
        <v>30</v>
      </c>
      <c r="W14" s="529"/>
      <c r="X14" s="522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513" t="s">
        <v>15</v>
      </c>
      <c r="M15" s="514"/>
      <c r="N15" s="514"/>
      <c r="O15" s="515">
        <v>90</v>
      </c>
      <c r="P15" s="516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533" t="s">
        <v>16</v>
      </c>
      <c r="B18" s="534"/>
      <c r="C18" s="534"/>
      <c r="D18" s="534"/>
      <c r="E18" s="534"/>
      <c r="F18" s="534"/>
      <c r="G18" s="534"/>
      <c r="H18" s="63" t="s">
        <v>44</v>
      </c>
      <c r="I18" s="138"/>
      <c r="J18" s="314"/>
      <c r="K18" s="314"/>
      <c r="L18" s="537">
        <v>1</v>
      </c>
      <c r="M18" s="538"/>
      <c r="N18" s="538">
        <v>1</v>
      </c>
      <c r="O18" s="539"/>
      <c r="P18" s="537">
        <v>1</v>
      </c>
      <c r="Q18" s="538"/>
      <c r="R18" s="537">
        <v>2</v>
      </c>
      <c r="S18" s="538"/>
      <c r="T18" s="539">
        <v>2</v>
      </c>
      <c r="U18" s="539"/>
      <c r="V18" s="537">
        <v>3</v>
      </c>
      <c r="W18" s="538"/>
      <c r="X18" s="537">
        <v>3</v>
      </c>
      <c r="Y18" s="538"/>
      <c r="Z18" s="539">
        <v>4</v>
      </c>
      <c r="AA18" s="539"/>
      <c r="AB18" s="537">
        <v>4</v>
      </c>
      <c r="AC18" s="538"/>
      <c r="AD18" s="537">
        <v>5</v>
      </c>
      <c r="AE18" s="538"/>
      <c r="AF18" s="537">
        <v>5</v>
      </c>
      <c r="AG18" s="538"/>
      <c r="AH18" s="537">
        <v>9</v>
      </c>
      <c r="AI18" s="538"/>
      <c r="AJ18" s="537">
        <v>10</v>
      </c>
      <c r="AK18" s="544"/>
      <c r="AL18" s="539">
        <v>10</v>
      </c>
      <c r="AM18" s="539"/>
      <c r="AN18" s="537"/>
      <c r="AO18" s="544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535"/>
      <c r="B19" s="536"/>
      <c r="C19" s="536"/>
      <c r="D19" s="536"/>
      <c r="E19" s="536"/>
      <c r="F19" s="536"/>
      <c r="G19" s="536"/>
      <c r="H19" s="39" t="s">
        <v>76</v>
      </c>
      <c r="I19" s="139"/>
      <c r="J19" s="31"/>
      <c r="K19" s="31"/>
      <c r="L19" s="540">
        <v>240</v>
      </c>
      <c r="M19" s="541"/>
      <c r="N19" s="542">
        <v>300</v>
      </c>
      <c r="O19" s="541"/>
      <c r="P19" s="531">
        <v>400</v>
      </c>
      <c r="Q19" s="541"/>
      <c r="R19" s="531">
        <v>240</v>
      </c>
      <c r="S19" s="541"/>
      <c r="T19" s="543">
        <v>300</v>
      </c>
      <c r="U19" s="543"/>
      <c r="V19" s="531">
        <v>300</v>
      </c>
      <c r="W19" s="541"/>
      <c r="X19" s="531">
        <v>400</v>
      </c>
      <c r="Y19" s="541"/>
      <c r="Z19" s="543">
        <v>300</v>
      </c>
      <c r="AA19" s="543"/>
      <c r="AB19" s="531">
        <v>400</v>
      </c>
      <c r="AC19" s="541"/>
      <c r="AD19" s="531">
        <v>300</v>
      </c>
      <c r="AE19" s="541"/>
      <c r="AF19" s="531">
        <v>400</v>
      </c>
      <c r="AG19" s="541"/>
      <c r="AH19" s="531">
        <v>400</v>
      </c>
      <c r="AI19" s="541"/>
      <c r="AJ19" s="531">
        <v>300</v>
      </c>
      <c r="AK19" s="532"/>
      <c r="AL19" s="543">
        <v>400</v>
      </c>
      <c r="AM19" s="543"/>
      <c r="AN19" s="531"/>
      <c r="AO19" s="532"/>
    </row>
    <row r="20" spans="1:55" ht="17.100000000000001" customHeight="1">
      <c r="A20" s="547" t="s">
        <v>32</v>
      </c>
      <c r="B20" s="548"/>
      <c r="C20" s="548"/>
      <c r="D20" s="548"/>
      <c r="E20" s="548"/>
      <c r="F20" s="548"/>
      <c r="G20" s="548"/>
      <c r="H20" s="548"/>
      <c r="I20" s="315"/>
      <c r="J20" s="316"/>
      <c r="K20" s="317"/>
      <c r="L20" s="571">
        <v>470</v>
      </c>
      <c r="M20" s="553"/>
      <c r="N20" s="551">
        <v>524</v>
      </c>
      <c r="O20" s="550"/>
      <c r="P20" s="552">
        <v>572</v>
      </c>
      <c r="Q20" s="553"/>
      <c r="R20" s="545">
        <f>HLOOKUP(R$19,$L$19:$Q$22,2,FALSE)*R$18</f>
        <v>940</v>
      </c>
      <c r="S20" s="545"/>
      <c r="T20" s="545">
        <f>HLOOKUP(T$19,$L$19:$Q$22,2,FALSE)*T$18</f>
        <v>1048</v>
      </c>
      <c r="U20" s="545"/>
      <c r="V20" s="545">
        <f>HLOOKUP(V$19,$L$19:$Q$22,2,FALSE)*V$18</f>
        <v>1572</v>
      </c>
      <c r="W20" s="545"/>
      <c r="X20" s="545">
        <f>HLOOKUP(X$19,$L$19:$Q$22,2,FALSE)*X$18</f>
        <v>1716</v>
      </c>
      <c r="Y20" s="545"/>
      <c r="Z20" s="545">
        <f>HLOOKUP(Z$19,$L$19:$Q$22,2,FALSE)*Z$18</f>
        <v>2096</v>
      </c>
      <c r="AA20" s="545"/>
      <c r="AB20" s="545">
        <f>HLOOKUP(AB$19,$L$19:$Q$22,2,FALSE)*AB$18</f>
        <v>2288</v>
      </c>
      <c r="AC20" s="545"/>
      <c r="AD20" s="545">
        <f>HLOOKUP(AD$19,$L$19:$Q$22,2,FALSE)*AD$18</f>
        <v>2620</v>
      </c>
      <c r="AE20" s="545"/>
      <c r="AF20" s="545">
        <f>HLOOKUP(AF$19,$L$19:$Q$22,2,FALSE)*AF$18</f>
        <v>2860</v>
      </c>
      <c r="AG20" s="545"/>
      <c r="AH20" s="545">
        <f>HLOOKUP(AH$19,$L$19:$Q$22,2,FALSE)*AH$18</f>
        <v>5148</v>
      </c>
      <c r="AI20" s="545"/>
      <c r="AJ20" s="545">
        <f>HLOOKUP(AJ$19,$L$19:$Q$22,2,FALSE)*AJ$18</f>
        <v>5240</v>
      </c>
      <c r="AK20" s="545"/>
      <c r="AL20" s="545">
        <f>HLOOKUP(AL$19,$L$19:$Q$22,2,FALSE)*AL$18</f>
        <v>5720</v>
      </c>
      <c r="AM20" s="545"/>
      <c r="AN20" s="545"/>
      <c r="AO20" s="546"/>
    </row>
    <row r="21" spans="1:55" ht="17.100000000000001" customHeight="1">
      <c r="A21" s="556" t="s">
        <v>34</v>
      </c>
      <c r="B21" s="557"/>
      <c r="C21" s="557"/>
      <c r="D21" s="557"/>
      <c r="E21" s="557"/>
      <c r="F21" s="557"/>
      <c r="G21" s="557"/>
      <c r="H21" s="557"/>
      <c r="I21" s="318"/>
      <c r="J21" s="316"/>
      <c r="K21" s="317"/>
      <c r="L21" s="572">
        <v>9.7100000000000006E-2</v>
      </c>
      <c r="M21" s="559"/>
      <c r="N21" s="559">
        <v>7.7799999999999994E-2</v>
      </c>
      <c r="O21" s="554"/>
      <c r="P21" s="560">
        <v>6.1400000000000003E-2</v>
      </c>
      <c r="Q21" s="559"/>
      <c r="R21" s="554">
        <f>HLOOKUP(R$19,$L$19:$Q$22,3,FALSE)/R$18</f>
        <v>4.8550000000000003E-2</v>
      </c>
      <c r="S21" s="554"/>
      <c r="T21" s="554">
        <f>HLOOKUP(T$19,$L$19:$Q$22,3,FALSE)/T$18</f>
        <v>3.8899999999999997E-2</v>
      </c>
      <c r="U21" s="554"/>
      <c r="V21" s="554">
        <f>HLOOKUP(V$19,$L$19:$Q$22,3,FALSE)/V$18</f>
        <v>2.5933333333333333E-2</v>
      </c>
      <c r="W21" s="554"/>
      <c r="X21" s="554">
        <f>HLOOKUP(X$19,$L$19:$Q$22,3,FALSE)/X$18</f>
        <v>2.0466666666666668E-2</v>
      </c>
      <c r="Y21" s="554"/>
      <c r="Z21" s="554">
        <f>HLOOKUP(Z$19,$L$19:$Q$22,3,FALSE)/Z$18</f>
        <v>1.9449999999999999E-2</v>
      </c>
      <c r="AA21" s="554"/>
      <c r="AB21" s="554">
        <f>HLOOKUP(AB$19,$L$19:$Q$22,3,FALSE)/AB$18</f>
        <v>1.5350000000000001E-2</v>
      </c>
      <c r="AC21" s="554"/>
      <c r="AD21" s="554">
        <f>HLOOKUP(AD$19,$L$19:$Q$22,3,FALSE)/AD$18</f>
        <v>1.5559999999999999E-2</v>
      </c>
      <c r="AE21" s="554"/>
      <c r="AF21" s="554">
        <f>HLOOKUP(AF$19,$L$19:$Q$22,3,FALSE)/AF$18</f>
        <v>1.2280000000000001E-2</v>
      </c>
      <c r="AG21" s="554"/>
      <c r="AH21" s="554">
        <f>HLOOKUP(AH$19,$L$19:$Q$22,3,FALSE)/AH$18</f>
        <v>6.8222222222222226E-3</v>
      </c>
      <c r="AI21" s="554"/>
      <c r="AJ21" s="554">
        <f>HLOOKUP(AJ$19,$L$19:$Q$22,3,FALSE)/AJ$18</f>
        <v>7.7799999999999996E-3</v>
      </c>
      <c r="AK21" s="554"/>
      <c r="AL21" s="554">
        <f>HLOOKUP(AL$19,$L$19:$Q$22,3,FALSE)/AL$18</f>
        <v>6.1400000000000005E-3</v>
      </c>
      <c r="AM21" s="554"/>
      <c r="AN21" s="554"/>
      <c r="AO21" s="555"/>
    </row>
    <row r="22" spans="1:55" ht="17.100000000000001" customHeight="1">
      <c r="A22" s="556" t="s">
        <v>35</v>
      </c>
      <c r="B22" s="557"/>
      <c r="C22" s="557"/>
      <c r="D22" s="557"/>
      <c r="E22" s="557"/>
      <c r="F22" s="557"/>
      <c r="G22" s="557"/>
      <c r="H22" s="557"/>
      <c r="I22" s="318"/>
      <c r="J22" s="316"/>
      <c r="K22" s="317"/>
      <c r="L22" s="572">
        <v>0.189</v>
      </c>
      <c r="M22" s="559"/>
      <c r="N22" s="559">
        <v>0.184</v>
      </c>
      <c r="O22" s="554"/>
      <c r="P22" s="560">
        <v>0.17799999999999999</v>
      </c>
      <c r="Q22" s="559"/>
      <c r="R22" s="554">
        <f>HLOOKUP(R$19,$L$19:$Q$22,4,FALSE)/R$18</f>
        <v>9.4500000000000001E-2</v>
      </c>
      <c r="S22" s="554"/>
      <c r="T22" s="554">
        <f>HLOOKUP(T$19,$L$19:$Q$22,4,FALSE)/T$18</f>
        <v>9.1999999999999998E-2</v>
      </c>
      <c r="U22" s="554"/>
      <c r="V22" s="554">
        <f>HLOOKUP(V$19,$L$19:$Q$22,4,FALSE)/V$18</f>
        <v>6.133333333333333E-2</v>
      </c>
      <c r="W22" s="554"/>
      <c r="X22" s="554">
        <f>HLOOKUP(X$19,$L$19:$Q$22,4,FALSE)/X$18</f>
        <v>5.9333333333333328E-2</v>
      </c>
      <c r="Y22" s="554"/>
      <c r="Z22" s="554">
        <f>HLOOKUP(Z$19,$L$19:$Q$22,4,FALSE)/Z$18</f>
        <v>4.5999999999999999E-2</v>
      </c>
      <c r="AA22" s="554"/>
      <c r="AB22" s="554">
        <f>HLOOKUP(AB$19,$L$19:$Q$22,4,FALSE)/AB$18</f>
        <v>4.4499999999999998E-2</v>
      </c>
      <c r="AC22" s="554"/>
      <c r="AD22" s="554">
        <f>HLOOKUP(AD$19,$L$19:$Q$22,4,FALSE)/AD$18</f>
        <v>3.6799999999999999E-2</v>
      </c>
      <c r="AE22" s="554"/>
      <c r="AF22" s="554">
        <f>HLOOKUP(AF$19,$L$19:$Q$22,4,FALSE)/AF$18</f>
        <v>3.56E-2</v>
      </c>
      <c r="AG22" s="554"/>
      <c r="AH22" s="554">
        <f>HLOOKUP(AH$19,$L$19:$Q$22,4,FALSE)/AH$18</f>
        <v>1.9777777777777776E-2</v>
      </c>
      <c r="AI22" s="554"/>
      <c r="AJ22" s="554">
        <f>HLOOKUP(AJ$19,$L$19:$Q$22,4,FALSE)/AJ$18</f>
        <v>1.84E-2</v>
      </c>
      <c r="AK22" s="554"/>
      <c r="AL22" s="554">
        <f>HLOOKUP(AL$19,$L$19:$Q$22,4,FALSE)/AL$18</f>
        <v>1.78E-2</v>
      </c>
      <c r="AM22" s="554"/>
      <c r="AN22" s="554"/>
      <c r="AO22" s="555"/>
    </row>
    <row r="23" spans="1:55" ht="17.100000000000001" customHeight="1" thickBot="1">
      <c r="A23" s="567" t="s">
        <v>33</v>
      </c>
      <c r="B23" s="568"/>
      <c r="C23" s="568"/>
      <c r="D23" s="568"/>
      <c r="E23" s="568"/>
      <c r="F23" s="568"/>
      <c r="G23" s="568"/>
      <c r="H23" s="568"/>
      <c r="I23" s="319"/>
      <c r="J23" s="320"/>
      <c r="K23" s="321"/>
      <c r="L23" s="569">
        <f>L20*$V$9</f>
        <v>179.54</v>
      </c>
      <c r="M23" s="565"/>
      <c r="N23" s="570">
        <f>N20*$V$9</f>
        <v>200.16800000000001</v>
      </c>
      <c r="O23" s="565"/>
      <c r="P23" s="565">
        <f>P20*$V$9</f>
        <v>218.50399999999999</v>
      </c>
      <c r="Q23" s="565"/>
      <c r="R23" s="565">
        <f>R20*$V$9</f>
        <v>359.08</v>
      </c>
      <c r="S23" s="565"/>
      <c r="T23" s="565">
        <f>T20*$V$9</f>
        <v>400.33600000000001</v>
      </c>
      <c r="U23" s="565"/>
      <c r="V23" s="565">
        <f>V20*$V$9</f>
        <v>600.50400000000002</v>
      </c>
      <c r="W23" s="565"/>
      <c r="X23" s="565">
        <f>X20*$V$9</f>
        <v>655.51200000000006</v>
      </c>
      <c r="Y23" s="565"/>
      <c r="Z23" s="565">
        <f>Z20*$V$9</f>
        <v>800.67200000000003</v>
      </c>
      <c r="AA23" s="565"/>
      <c r="AB23" s="565">
        <f>AB20*$V$9</f>
        <v>874.01599999999996</v>
      </c>
      <c r="AC23" s="565"/>
      <c r="AD23" s="565">
        <f>AD20*$V$9</f>
        <v>1000.84</v>
      </c>
      <c r="AE23" s="565"/>
      <c r="AF23" s="565">
        <f>AF20*$V$9</f>
        <v>1092.52</v>
      </c>
      <c r="AG23" s="565"/>
      <c r="AH23" s="565">
        <f>AH20*$V$9</f>
        <v>1966.5360000000001</v>
      </c>
      <c r="AI23" s="565"/>
      <c r="AJ23" s="565">
        <f>AJ20*$V$9</f>
        <v>2001.68</v>
      </c>
      <c r="AK23" s="565"/>
      <c r="AL23" s="565">
        <f>AL20*$V$9</f>
        <v>2185.04</v>
      </c>
      <c r="AM23" s="565"/>
      <c r="AN23" s="565">
        <f>AN20*$V$9</f>
        <v>0</v>
      </c>
      <c r="AO23" s="566"/>
    </row>
    <row r="24" spans="1:55" ht="17.100000000000001" customHeight="1">
      <c r="A24" s="27" t="s">
        <v>102</v>
      </c>
      <c r="B24" s="498" t="s">
        <v>103</v>
      </c>
      <c r="C24" s="499"/>
      <c r="D24" s="500" t="s">
        <v>104</v>
      </c>
      <c r="E24" s="500" t="s">
        <v>105</v>
      </c>
      <c r="F24" s="500" t="s">
        <v>41</v>
      </c>
      <c r="G24" s="561" t="s">
        <v>106</v>
      </c>
      <c r="H24" s="562"/>
      <c r="I24" s="141" t="s">
        <v>57</v>
      </c>
      <c r="J24" s="500" t="s">
        <v>42</v>
      </c>
      <c r="K24" s="563" t="s">
        <v>43</v>
      </c>
      <c r="L24" s="502" t="s">
        <v>19</v>
      </c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3"/>
      <c r="AC24" s="503"/>
      <c r="AD24" s="503"/>
      <c r="AE24" s="503"/>
      <c r="AF24" s="503"/>
      <c r="AG24" s="503"/>
      <c r="AH24" s="503"/>
      <c r="AI24" s="503"/>
      <c r="AJ24" s="503"/>
      <c r="AK24" s="503"/>
      <c r="AL24" s="503"/>
      <c r="AM24" s="503"/>
      <c r="AN24" s="503"/>
      <c r="AO24" s="504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501"/>
      <c r="E25" s="501"/>
      <c r="F25" s="501"/>
      <c r="G25" s="57" t="s">
        <v>22</v>
      </c>
      <c r="H25" s="140" t="s">
        <v>40</v>
      </c>
      <c r="I25" s="142" t="s">
        <v>58</v>
      </c>
      <c r="J25" s="501"/>
      <c r="K25" s="564"/>
      <c r="L25" s="505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6"/>
      <c r="AC25" s="506"/>
      <c r="AD25" s="506"/>
      <c r="AE25" s="506"/>
      <c r="AF25" s="506"/>
      <c r="AG25" s="506"/>
      <c r="AH25" s="506"/>
      <c r="AI25" s="506"/>
      <c r="AJ25" s="506"/>
      <c r="AK25" s="506"/>
      <c r="AL25" s="506"/>
      <c r="AM25" s="506"/>
      <c r="AN25" s="506"/>
      <c r="AO25" s="507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85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85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85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85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85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85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85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85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85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85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85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85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85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85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85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</mergeCells>
  <conditionalFormatting sqref="L26:L55 N26:N55 P26:P55 R26:R55 T26:T55 V26:V55 X26:X55 Z26:Z55 AB26:AB55 AD26:AD55 AF26:AF55 AH26:AH55 AJ26:AJ55 AL26:AL55 AN26:AN55">
    <cfRule type="cellIs" dxfId="49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48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68" t="s">
        <v>134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0.75600000000000001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800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127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48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9">
        <v>1</v>
      </c>
      <c r="I17" s="419">
        <v>1</v>
      </c>
      <c r="J17" s="419">
        <v>2</v>
      </c>
      <c r="K17" s="419">
        <v>2</v>
      </c>
      <c r="L17" s="419">
        <v>2</v>
      </c>
      <c r="M17" s="419">
        <v>3</v>
      </c>
      <c r="N17" s="419">
        <v>3</v>
      </c>
      <c r="O17" s="419">
        <v>4</v>
      </c>
      <c r="P17" s="419"/>
      <c r="Q17" s="419"/>
      <c r="R17" s="419"/>
      <c r="S17" s="419"/>
      <c r="T17" s="419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20">
        <v>745</v>
      </c>
      <c r="H19" s="418">
        <v>846</v>
      </c>
      <c r="I19" s="418">
        <v>938</v>
      </c>
      <c r="J19" s="418">
        <f t="shared" ref="J19:L19" si="0">HLOOKUP(J$18,$G$18:$K$21,2,FALSE)*J$17</f>
        <v>1490</v>
      </c>
      <c r="K19" s="418">
        <f t="shared" si="0"/>
        <v>1692</v>
      </c>
      <c r="L19" s="418">
        <f t="shared" si="0"/>
        <v>1876</v>
      </c>
      <c r="M19" s="418">
        <f>HLOOKUP(M$18,$G$18:$K$21,2,FALSE)*M$17</f>
        <v>2235</v>
      </c>
      <c r="N19" s="418">
        <f>HLOOKUP(N$18,$G$18:$K$21,2,FALSE)*N$17</f>
        <v>2538</v>
      </c>
      <c r="O19" s="418">
        <f>HLOOKUP(O$18,$G$18:$K$21,2,FALSE)*O$17</f>
        <v>3752</v>
      </c>
      <c r="P19" s="418"/>
      <c r="Q19" s="418"/>
      <c r="R19" s="418"/>
      <c r="S19" s="418"/>
      <c r="T19" s="418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1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1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6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414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4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01"/>
      <c r="F24" s="415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7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68" t="s">
        <v>135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0.59299999999999997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800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127</v>
      </c>
      <c r="O12" s="493"/>
      <c r="Q12" s="487" t="s">
        <v>30</v>
      </c>
      <c r="R12" s="488"/>
      <c r="S12" s="489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48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9">
        <v>1</v>
      </c>
      <c r="I17" s="419">
        <v>1</v>
      </c>
      <c r="J17" s="419">
        <v>2</v>
      </c>
      <c r="K17" s="419">
        <v>2</v>
      </c>
      <c r="L17" s="419">
        <v>2</v>
      </c>
      <c r="M17" s="419">
        <v>3</v>
      </c>
      <c r="N17" s="419">
        <v>3</v>
      </c>
      <c r="O17" s="419">
        <v>7</v>
      </c>
      <c r="P17" s="419"/>
      <c r="Q17" s="419"/>
      <c r="R17" s="419"/>
      <c r="S17" s="419"/>
      <c r="T17" s="419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20">
        <v>470</v>
      </c>
      <c r="H19" s="418">
        <v>524</v>
      </c>
      <c r="I19" s="418">
        <v>572</v>
      </c>
      <c r="J19" s="418">
        <f>HLOOKUP(J$18,$G$18:$K$21,2,FALSE)*J$17</f>
        <v>940</v>
      </c>
      <c r="K19" s="418">
        <f t="shared" ref="K19:L19" si="0">HLOOKUP(K$18,$G$18:$K$21,2,FALSE)*K$17</f>
        <v>1048</v>
      </c>
      <c r="L19" s="418">
        <f t="shared" si="0"/>
        <v>1144</v>
      </c>
      <c r="M19" s="418">
        <f>HLOOKUP(M$18,$G$18:$K$21,2,FALSE)*M$17</f>
        <v>1410</v>
      </c>
      <c r="N19" s="418">
        <f>HLOOKUP(N$18,$G$18:$K$21,2,FALSE)*N$17</f>
        <v>1572</v>
      </c>
      <c r="O19" s="418">
        <f>HLOOKUP(O$18,$G$18:$K$21,2,FALSE)*O$17</f>
        <v>4004</v>
      </c>
      <c r="P19" s="418"/>
      <c r="Q19" s="418"/>
      <c r="R19" s="418"/>
      <c r="S19" s="418"/>
      <c r="T19" s="418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1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1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6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414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4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01"/>
      <c r="F24" s="415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7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465" t="s">
        <v>28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6"/>
      <c r="AI1" s="466"/>
      <c r="AJ1" s="466"/>
      <c r="AK1" s="466"/>
      <c r="AL1" s="466"/>
      <c r="AM1" s="466"/>
      <c r="AN1" s="466"/>
      <c r="AO1" s="466"/>
      <c r="AP1" s="466"/>
      <c r="AQ1" s="466"/>
      <c r="AR1" s="466"/>
      <c r="AS1" s="466"/>
      <c r="AT1" s="466"/>
      <c r="AU1" s="467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AF2" s="469"/>
      <c r="AG2" s="469"/>
      <c r="AH2" s="469"/>
      <c r="AI2" s="469"/>
      <c r="AJ2" s="469"/>
      <c r="AK2" s="469"/>
      <c r="AL2" s="469"/>
      <c r="AM2" s="469"/>
      <c r="AN2" s="469"/>
      <c r="AO2" s="469"/>
      <c r="AP2" s="469"/>
      <c r="AQ2" s="469"/>
      <c r="AR2" s="469"/>
      <c r="AS2" s="469"/>
      <c r="AT2" s="469"/>
      <c r="AU2" s="470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70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70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468" t="s">
        <v>129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70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70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472"/>
      <c r="AQ7" s="472"/>
      <c r="AR7" s="472"/>
      <c r="AS7" s="472"/>
      <c r="AT7" s="472"/>
      <c r="AU7" s="473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474" t="s">
        <v>2</v>
      </c>
      <c r="M9" s="475"/>
      <c r="N9" s="475"/>
      <c r="O9" s="476" t="s">
        <v>55</v>
      </c>
      <c r="P9" s="477"/>
      <c r="R9" s="474" t="s">
        <v>31</v>
      </c>
      <c r="S9" s="524"/>
      <c r="T9" s="524"/>
      <c r="U9" s="524"/>
      <c r="V9" s="517">
        <v>0.628</v>
      </c>
      <c r="W9" s="525"/>
      <c r="X9" s="518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83" t="s">
        <v>6</v>
      </c>
      <c r="M10" s="484"/>
      <c r="N10" s="484"/>
      <c r="O10" s="485" t="s">
        <v>25</v>
      </c>
      <c r="P10" s="486"/>
      <c r="R10" s="483" t="s">
        <v>36</v>
      </c>
      <c r="S10" s="484"/>
      <c r="T10" s="484"/>
      <c r="U10" s="484"/>
      <c r="V10" s="494" t="s">
        <v>77</v>
      </c>
      <c r="W10" s="523"/>
      <c r="X10" s="495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83" t="s">
        <v>9</v>
      </c>
      <c r="M11" s="484"/>
      <c r="N11" s="484"/>
      <c r="O11" s="492" t="s">
        <v>26</v>
      </c>
      <c r="P11" s="493"/>
      <c r="R11" s="483" t="s">
        <v>37</v>
      </c>
      <c r="S11" s="484"/>
      <c r="T11" s="484"/>
      <c r="U11" s="484"/>
      <c r="V11" s="494">
        <v>240</v>
      </c>
      <c r="W11" s="523"/>
      <c r="X11" s="495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83" t="s">
        <v>5</v>
      </c>
      <c r="M12" s="484"/>
      <c r="N12" s="484"/>
      <c r="O12" s="492" t="s">
        <v>82</v>
      </c>
      <c r="P12" s="493"/>
      <c r="R12" s="483" t="s">
        <v>30</v>
      </c>
      <c r="S12" s="484"/>
      <c r="T12" s="484"/>
      <c r="U12" s="484"/>
      <c r="V12" s="492" t="s">
        <v>47</v>
      </c>
      <c r="W12" s="530"/>
      <c r="X12" s="493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83" t="s">
        <v>11</v>
      </c>
      <c r="M13" s="484"/>
      <c r="N13" s="484"/>
      <c r="O13" s="492" t="s">
        <v>54</v>
      </c>
      <c r="P13" s="493"/>
      <c r="R13" s="483" t="s">
        <v>13</v>
      </c>
      <c r="S13" s="484"/>
      <c r="T13" s="484"/>
      <c r="U13" s="484"/>
      <c r="V13" s="494">
        <v>52</v>
      </c>
      <c r="W13" s="523"/>
      <c r="X13" s="495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83" t="s">
        <v>12</v>
      </c>
      <c r="M14" s="484"/>
      <c r="N14" s="484"/>
      <c r="O14" s="492" t="s">
        <v>56</v>
      </c>
      <c r="P14" s="493"/>
      <c r="R14" s="526" t="s">
        <v>14</v>
      </c>
      <c r="S14" s="527"/>
      <c r="T14" s="527"/>
      <c r="U14" s="528"/>
      <c r="V14" s="521">
        <v>35</v>
      </c>
      <c r="W14" s="529"/>
      <c r="X14" s="522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513" t="s">
        <v>15</v>
      </c>
      <c r="M15" s="514"/>
      <c r="N15" s="514"/>
      <c r="O15" s="515">
        <v>90</v>
      </c>
      <c r="P15" s="516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533" t="s">
        <v>16</v>
      </c>
      <c r="B18" s="534"/>
      <c r="C18" s="534"/>
      <c r="D18" s="534"/>
      <c r="E18" s="534"/>
      <c r="F18" s="534"/>
      <c r="G18" s="534"/>
      <c r="H18" s="63" t="s">
        <v>44</v>
      </c>
      <c r="I18" s="138"/>
      <c r="J18" s="314"/>
      <c r="K18" s="314"/>
      <c r="L18" s="539">
        <v>1</v>
      </c>
      <c r="M18" s="539"/>
      <c r="N18" s="538">
        <v>1</v>
      </c>
      <c r="O18" s="539"/>
      <c r="P18" s="537">
        <v>1</v>
      </c>
      <c r="Q18" s="538"/>
      <c r="R18" s="537">
        <v>1</v>
      </c>
      <c r="S18" s="538"/>
      <c r="T18" s="539">
        <v>1</v>
      </c>
      <c r="U18" s="539"/>
      <c r="V18" s="537">
        <v>1</v>
      </c>
      <c r="W18" s="538"/>
      <c r="X18" s="537">
        <v>1</v>
      </c>
      <c r="Y18" s="538"/>
      <c r="Z18" s="537">
        <v>1</v>
      </c>
      <c r="AA18" s="538"/>
      <c r="AB18" s="537">
        <v>1</v>
      </c>
      <c r="AC18" s="538"/>
      <c r="AD18" s="537">
        <v>2</v>
      </c>
      <c r="AE18" s="538"/>
      <c r="AF18" s="537">
        <v>2</v>
      </c>
      <c r="AG18" s="538"/>
      <c r="AH18" s="537">
        <v>2</v>
      </c>
      <c r="AI18" s="538"/>
      <c r="AJ18" s="537">
        <v>2</v>
      </c>
      <c r="AK18" s="538"/>
      <c r="AL18" s="539">
        <v>2</v>
      </c>
      <c r="AM18" s="539"/>
      <c r="AN18" s="537">
        <v>3</v>
      </c>
      <c r="AO18" s="538"/>
      <c r="AP18" s="537">
        <v>3</v>
      </c>
      <c r="AQ18" s="538"/>
      <c r="AR18" s="537">
        <v>3</v>
      </c>
      <c r="AS18" s="538"/>
      <c r="AT18" s="537">
        <v>4</v>
      </c>
      <c r="AU18" s="544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535"/>
      <c r="B19" s="536"/>
      <c r="C19" s="536"/>
      <c r="D19" s="536"/>
      <c r="E19" s="536"/>
      <c r="F19" s="536"/>
      <c r="G19" s="536"/>
      <c r="H19" s="39" t="s">
        <v>76</v>
      </c>
      <c r="I19" s="139"/>
      <c r="J19" s="31"/>
      <c r="K19" s="31"/>
      <c r="L19" s="540">
        <v>25</v>
      </c>
      <c r="M19" s="541"/>
      <c r="N19" s="542">
        <v>35</v>
      </c>
      <c r="O19" s="541"/>
      <c r="P19" s="531">
        <v>50</v>
      </c>
      <c r="Q19" s="541"/>
      <c r="R19" s="531">
        <v>70</v>
      </c>
      <c r="S19" s="541"/>
      <c r="T19" s="543">
        <v>95</v>
      </c>
      <c r="U19" s="543"/>
      <c r="V19" s="531">
        <v>120</v>
      </c>
      <c r="W19" s="541"/>
      <c r="X19" s="531">
        <v>150</v>
      </c>
      <c r="Y19" s="541"/>
      <c r="Z19" s="531">
        <v>185</v>
      </c>
      <c r="AA19" s="541"/>
      <c r="AB19" s="531">
        <v>240</v>
      </c>
      <c r="AC19" s="541"/>
      <c r="AD19" s="531">
        <v>95</v>
      </c>
      <c r="AE19" s="541"/>
      <c r="AF19" s="531">
        <v>120</v>
      </c>
      <c r="AG19" s="541"/>
      <c r="AH19" s="531">
        <v>150</v>
      </c>
      <c r="AI19" s="541"/>
      <c r="AJ19" s="531">
        <v>185</v>
      </c>
      <c r="AK19" s="541"/>
      <c r="AL19" s="543">
        <v>240</v>
      </c>
      <c r="AM19" s="543"/>
      <c r="AN19" s="531">
        <v>120</v>
      </c>
      <c r="AO19" s="541"/>
      <c r="AP19" s="531">
        <v>150</v>
      </c>
      <c r="AQ19" s="541"/>
      <c r="AR19" s="531">
        <v>185</v>
      </c>
      <c r="AS19" s="541"/>
      <c r="AT19" s="531">
        <v>150</v>
      </c>
      <c r="AU19" s="532"/>
    </row>
    <row r="20" spans="1:61" ht="17.100000000000001" customHeight="1">
      <c r="A20" s="547" t="s">
        <v>32</v>
      </c>
      <c r="B20" s="548"/>
      <c r="C20" s="548"/>
      <c r="D20" s="548"/>
      <c r="E20" s="548"/>
      <c r="F20" s="548"/>
      <c r="G20" s="548"/>
      <c r="H20" s="548"/>
      <c r="I20" s="315"/>
      <c r="J20" s="408"/>
      <c r="K20" s="317"/>
      <c r="L20" s="549">
        <v>143</v>
      </c>
      <c r="M20" s="550"/>
      <c r="N20" s="551">
        <v>172</v>
      </c>
      <c r="O20" s="550"/>
      <c r="P20" s="552">
        <v>205</v>
      </c>
      <c r="Q20" s="553"/>
      <c r="R20" s="552">
        <v>253</v>
      </c>
      <c r="S20" s="553"/>
      <c r="T20" s="545">
        <v>307</v>
      </c>
      <c r="U20" s="545"/>
      <c r="V20" s="545">
        <v>352</v>
      </c>
      <c r="W20" s="545"/>
      <c r="X20" s="545">
        <v>397</v>
      </c>
      <c r="Y20" s="545"/>
      <c r="Z20" s="545">
        <v>453</v>
      </c>
      <c r="AA20" s="545"/>
      <c r="AB20" s="545">
        <v>529</v>
      </c>
      <c r="AC20" s="545"/>
      <c r="AD20" s="545">
        <f>HLOOKUP(AD$19,$L$19:$AC$22,2,FALSE)*AD$18</f>
        <v>614</v>
      </c>
      <c r="AE20" s="545"/>
      <c r="AF20" s="545">
        <f>HLOOKUP(AF$19,$L$19:$AC$22,2,FALSE)*AF$18</f>
        <v>704</v>
      </c>
      <c r="AG20" s="545"/>
      <c r="AH20" s="545">
        <f>HLOOKUP(AH$19,$L$19:$AC$22,2,FALSE)*AH$18</f>
        <v>794</v>
      </c>
      <c r="AI20" s="545"/>
      <c r="AJ20" s="545">
        <f>HLOOKUP(AJ$19,$L$19:$AC$22,2,FALSE)*AJ$18</f>
        <v>906</v>
      </c>
      <c r="AK20" s="545"/>
      <c r="AL20" s="545">
        <f>HLOOKUP(AL$19,$L$19:$AC$22,2,FALSE)*AL$18</f>
        <v>1058</v>
      </c>
      <c r="AM20" s="545"/>
      <c r="AN20" s="545">
        <f>HLOOKUP(AN$19,$L$19:$AC$22,2,FALSE)*AN$18</f>
        <v>1056</v>
      </c>
      <c r="AO20" s="545"/>
      <c r="AP20" s="545">
        <f>HLOOKUP(AP$19,$L$19:$AC$22,2,FALSE)*AP$18</f>
        <v>1191</v>
      </c>
      <c r="AQ20" s="545"/>
      <c r="AR20" s="545">
        <f>HLOOKUP(AR$19,$L$19:$AC$22,2,FALSE)*AR$18</f>
        <v>1359</v>
      </c>
      <c r="AS20" s="545"/>
      <c r="AT20" s="545">
        <f>HLOOKUP(AT$19,$L$19:$AC$22,2,FALSE)*AT$18</f>
        <v>1588</v>
      </c>
      <c r="AU20" s="545"/>
    </row>
    <row r="21" spans="1:61" ht="17.100000000000001" customHeight="1">
      <c r="A21" s="556" t="s">
        <v>34</v>
      </c>
      <c r="B21" s="557"/>
      <c r="C21" s="557"/>
      <c r="D21" s="557"/>
      <c r="E21" s="557"/>
      <c r="F21" s="557"/>
      <c r="G21" s="557"/>
      <c r="H21" s="557"/>
      <c r="I21" s="318"/>
      <c r="J21" s="408"/>
      <c r="K21" s="317"/>
      <c r="L21" s="558">
        <v>0.92700000000000005</v>
      </c>
      <c r="M21" s="554"/>
      <c r="N21" s="559">
        <v>0.66800000000000004</v>
      </c>
      <c r="O21" s="554"/>
      <c r="P21" s="560">
        <v>0.49399999999999999</v>
      </c>
      <c r="Q21" s="559"/>
      <c r="R21" s="560">
        <v>0.34200000000000003</v>
      </c>
      <c r="S21" s="559"/>
      <c r="T21" s="554">
        <v>0.247</v>
      </c>
      <c r="U21" s="554"/>
      <c r="V21" s="554">
        <v>0.19600000000000001</v>
      </c>
      <c r="W21" s="554"/>
      <c r="X21" s="554">
        <v>0.159</v>
      </c>
      <c r="Y21" s="554"/>
      <c r="Z21" s="554">
        <v>0.12790000000000001</v>
      </c>
      <c r="AA21" s="554"/>
      <c r="AB21" s="554">
        <v>9.6100000000000005E-2</v>
      </c>
      <c r="AC21" s="554"/>
      <c r="AD21" s="554">
        <f>HLOOKUP(AD$19,$L$19:$AC$22,3,FALSE)/AD$18</f>
        <v>0.1235</v>
      </c>
      <c r="AE21" s="554"/>
      <c r="AF21" s="554">
        <f>HLOOKUP(AF$19,$L$19:$AC$22,3,FALSE)/AF$18</f>
        <v>9.8000000000000004E-2</v>
      </c>
      <c r="AG21" s="554"/>
      <c r="AH21" s="554">
        <f>HLOOKUP(AH$19,$L$19:$AC$22,3,FALSE)/AH$18</f>
        <v>7.9500000000000001E-2</v>
      </c>
      <c r="AI21" s="554"/>
      <c r="AJ21" s="554">
        <f>HLOOKUP(AJ$19,$L$19:$AC$22,3,FALSE)/AJ$18</f>
        <v>6.3950000000000007E-2</v>
      </c>
      <c r="AK21" s="554"/>
      <c r="AL21" s="554">
        <f>HLOOKUP(AL$19,$L$19:$AC$22,3,FALSE)/AL$18</f>
        <v>4.8050000000000002E-2</v>
      </c>
      <c r="AM21" s="554"/>
      <c r="AN21" s="554">
        <f>HLOOKUP(AN$19,$L$19:$AC$22,3,FALSE)/AN$18</f>
        <v>6.533333333333334E-2</v>
      </c>
      <c r="AO21" s="554"/>
      <c r="AP21" s="554">
        <f>HLOOKUP(AP$19,$L$19:$AC$22,3,FALSE)/AP$18</f>
        <v>5.2999999999999999E-2</v>
      </c>
      <c r="AQ21" s="554"/>
      <c r="AR21" s="554">
        <f>HLOOKUP(AR$19,$L$19:$AC$22,3,FALSE)/AR$18</f>
        <v>4.2633333333333336E-2</v>
      </c>
      <c r="AS21" s="554"/>
      <c r="AT21" s="554">
        <f>HLOOKUP(AT$19,$L$19:$AC$22,3,FALSE)/AT$18</f>
        <v>3.9750000000000001E-2</v>
      </c>
      <c r="AU21" s="554"/>
    </row>
    <row r="22" spans="1:61" ht="17.100000000000001" customHeight="1">
      <c r="A22" s="556" t="s">
        <v>35</v>
      </c>
      <c r="B22" s="557"/>
      <c r="C22" s="557"/>
      <c r="D22" s="557"/>
      <c r="E22" s="557"/>
      <c r="F22" s="557"/>
      <c r="G22" s="557"/>
      <c r="H22" s="557"/>
      <c r="I22" s="318"/>
      <c r="J22" s="408"/>
      <c r="K22" s="317"/>
      <c r="L22" s="558">
        <v>0.13800000000000001</v>
      </c>
      <c r="M22" s="554"/>
      <c r="N22" s="559">
        <v>0.13100000000000001</v>
      </c>
      <c r="O22" s="554"/>
      <c r="P22" s="560">
        <v>0.122</v>
      </c>
      <c r="Q22" s="559"/>
      <c r="R22" s="560">
        <v>0.115</v>
      </c>
      <c r="S22" s="559"/>
      <c r="T22" s="554">
        <v>0.11</v>
      </c>
      <c r="U22" s="554"/>
      <c r="V22" s="554">
        <v>0.105</v>
      </c>
      <c r="W22" s="554"/>
      <c r="X22" s="554">
        <v>0.10199999999999999</v>
      </c>
      <c r="Y22" s="554"/>
      <c r="Z22" s="554">
        <v>9.8000000000000004E-2</v>
      </c>
      <c r="AA22" s="554"/>
      <c r="AB22" s="554">
        <v>8.7999999999999995E-2</v>
      </c>
      <c r="AC22" s="554"/>
      <c r="AD22" s="554">
        <f>HLOOKUP(AD$19,$L$19:$AC$22,4,FALSE)/AD$18</f>
        <v>5.5E-2</v>
      </c>
      <c r="AE22" s="554"/>
      <c r="AF22" s="554">
        <f>HLOOKUP(AF$19,$L$19:$AC$22,4,FALSE)/AF$18</f>
        <v>5.2499999999999998E-2</v>
      </c>
      <c r="AG22" s="554"/>
      <c r="AH22" s="554">
        <f>HLOOKUP(AH$19,$L$19:$AC$22,4,FALSE)/AH$18</f>
        <v>5.0999999999999997E-2</v>
      </c>
      <c r="AI22" s="554"/>
      <c r="AJ22" s="554">
        <f>HLOOKUP(AJ$19,$L$19:$AC$22,4,FALSE)/AJ$18</f>
        <v>4.9000000000000002E-2</v>
      </c>
      <c r="AK22" s="554"/>
      <c r="AL22" s="554">
        <f>HLOOKUP(AL$19,$L$19:$AC$22,4,FALSE)/AL$18</f>
        <v>4.3999999999999997E-2</v>
      </c>
      <c r="AM22" s="554"/>
      <c r="AN22" s="554">
        <f>HLOOKUP(AN$19,$L$19:$AC$22,4,FALSE)/AN$18</f>
        <v>3.4999999999999996E-2</v>
      </c>
      <c r="AO22" s="554"/>
      <c r="AP22" s="554">
        <f>HLOOKUP(AP$19,$L$19:$AC$22,4,FALSE)/AP$18</f>
        <v>3.3999999999999996E-2</v>
      </c>
      <c r="AQ22" s="554"/>
      <c r="AR22" s="554">
        <f>HLOOKUP(AR$19,$L$19:$AC$22,4,FALSE)/AR$18</f>
        <v>3.266666666666667E-2</v>
      </c>
      <c r="AS22" s="554"/>
      <c r="AT22" s="554">
        <f>HLOOKUP(AT$19,$L$19:$AC$22,4,FALSE)/AT$18</f>
        <v>2.5499999999999998E-2</v>
      </c>
      <c r="AU22" s="554"/>
    </row>
    <row r="23" spans="1:61" ht="17.100000000000001" customHeight="1" thickBot="1">
      <c r="A23" s="567" t="s">
        <v>33</v>
      </c>
      <c r="B23" s="568"/>
      <c r="C23" s="568"/>
      <c r="D23" s="568"/>
      <c r="E23" s="568"/>
      <c r="F23" s="568"/>
      <c r="G23" s="568"/>
      <c r="H23" s="568"/>
      <c r="I23" s="319"/>
      <c r="J23" s="406"/>
      <c r="K23" s="321"/>
      <c r="L23" s="569">
        <f>L20*$V$9</f>
        <v>89.804000000000002</v>
      </c>
      <c r="M23" s="565"/>
      <c r="N23" s="570">
        <f>N20*$V$9</f>
        <v>108.01600000000001</v>
      </c>
      <c r="O23" s="565"/>
      <c r="P23" s="565">
        <f>P20*$V$9</f>
        <v>128.74</v>
      </c>
      <c r="Q23" s="565"/>
      <c r="R23" s="565">
        <f>R20*$V$9</f>
        <v>158.88400000000001</v>
      </c>
      <c r="S23" s="565"/>
      <c r="T23" s="565">
        <f>T20*$V$9</f>
        <v>192.79599999999999</v>
      </c>
      <c r="U23" s="565"/>
      <c r="V23" s="565">
        <f>V20*$V$9</f>
        <v>221.05600000000001</v>
      </c>
      <c r="W23" s="565"/>
      <c r="X23" s="565">
        <f>X20*$V$9</f>
        <v>249.316</v>
      </c>
      <c r="Y23" s="565"/>
      <c r="Z23" s="565">
        <f>Z20*$V$9</f>
        <v>284.48399999999998</v>
      </c>
      <c r="AA23" s="565"/>
      <c r="AB23" s="565">
        <f>AB20*$V$9</f>
        <v>332.21199999999999</v>
      </c>
      <c r="AC23" s="565"/>
      <c r="AD23" s="565">
        <f>AD20*$V$9</f>
        <v>385.59199999999998</v>
      </c>
      <c r="AE23" s="565"/>
      <c r="AF23" s="565">
        <f>AF20*$V$9</f>
        <v>442.11200000000002</v>
      </c>
      <c r="AG23" s="565"/>
      <c r="AH23" s="565">
        <f>AH20*$V$9</f>
        <v>498.63200000000001</v>
      </c>
      <c r="AI23" s="565"/>
      <c r="AJ23" s="565">
        <f>AJ20*$V$9</f>
        <v>568.96799999999996</v>
      </c>
      <c r="AK23" s="565"/>
      <c r="AL23" s="565">
        <f>AL20*$V$9</f>
        <v>664.42399999999998</v>
      </c>
      <c r="AM23" s="565"/>
      <c r="AN23" s="565">
        <f>AN20*$V$9</f>
        <v>663.16800000000001</v>
      </c>
      <c r="AO23" s="573"/>
      <c r="AP23" s="565">
        <f>AP20*$V$9</f>
        <v>747.94799999999998</v>
      </c>
      <c r="AQ23" s="573"/>
      <c r="AR23" s="565">
        <f>AR20*$V$9</f>
        <v>853.452</v>
      </c>
      <c r="AS23" s="573"/>
      <c r="AT23" s="565">
        <f>AT20*$V$9</f>
        <v>997.26400000000001</v>
      </c>
      <c r="AU23" s="566"/>
    </row>
    <row r="24" spans="1:61" ht="17.100000000000001" customHeight="1">
      <c r="A24" s="27" t="s">
        <v>102</v>
      </c>
      <c r="B24" s="498" t="s">
        <v>103</v>
      </c>
      <c r="C24" s="499"/>
      <c r="D24" s="500" t="s">
        <v>104</v>
      </c>
      <c r="E24" s="500" t="s">
        <v>105</v>
      </c>
      <c r="F24" s="500" t="s">
        <v>41</v>
      </c>
      <c r="G24" s="561" t="s">
        <v>106</v>
      </c>
      <c r="H24" s="562"/>
      <c r="I24" s="141" t="s">
        <v>57</v>
      </c>
      <c r="J24" s="500" t="s">
        <v>42</v>
      </c>
      <c r="K24" s="563" t="s">
        <v>43</v>
      </c>
      <c r="L24" s="502" t="s">
        <v>19</v>
      </c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3"/>
      <c r="AC24" s="503"/>
      <c r="AD24" s="503"/>
      <c r="AE24" s="503"/>
      <c r="AF24" s="503"/>
      <c r="AG24" s="503"/>
      <c r="AH24" s="503"/>
      <c r="AI24" s="503"/>
      <c r="AJ24" s="503"/>
      <c r="AK24" s="503"/>
      <c r="AL24" s="503"/>
      <c r="AM24" s="503"/>
      <c r="AN24" s="503"/>
      <c r="AO24" s="503"/>
      <c r="AP24" s="503"/>
      <c r="AQ24" s="503"/>
      <c r="AR24" s="503"/>
      <c r="AS24" s="503"/>
      <c r="AT24" s="503"/>
      <c r="AU24" s="504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501"/>
      <c r="E25" s="501"/>
      <c r="F25" s="501"/>
      <c r="G25" s="57" t="s">
        <v>22</v>
      </c>
      <c r="H25" s="140" t="s">
        <v>40</v>
      </c>
      <c r="I25" s="142" t="s">
        <v>58</v>
      </c>
      <c r="J25" s="501"/>
      <c r="K25" s="564"/>
      <c r="L25" s="505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6"/>
      <c r="AC25" s="506"/>
      <c r="AD25" s="506"/>
      <c r="AE25" s="506"/>
      <c r="AF25" s="506"/>
      <c r="AG25" s="506"/>
      <c r="AH25" s="506"/>
      <c r="AI25" s="506"/>
      <c r="AJ25" s="506"/>
      <c r="AK25" s="506"/>
      <c r="AL25" s="506"/>
      <c r="AM25" s="506"/>
      <c r="AN25" s="506"/>
      <c r="AO25" s="506"/>
      <c r="AP25" s="506"/>
      <c r="AQ25" s="506"/>
      <c r="AR25" s="506"/>
      <c r="AS25" s="506"/>
      <c r="AT25" s="506"/>
      <c r="AU25" s="507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</mergeCells>
  <conditionalFormatting sqref="L26:L55 N26:N55 P26:P55 R26:R55 T26:T55 V26:V55 X26:X55 Z26:Z55 AB26:AB55 AD26:AD55 AF26:AF55 AH26:AH55 AJ26:AJ55 AL26:AL55 AN26:AN55 AP26:AP55 AR26:AR55 AT26:AT55">
    <cfRule type="cellIs" dxfId="47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46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68" t="s">
        <v>118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0.628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82</v>
      </c>
      <c r="O12" s="493"/>
      <c r="Q12" s="487" t="s">
        <v>30</v>
      </c>
      <c r="R12" s="488"/>
      <c r="S12" s="489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48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400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221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4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501"/>
      <c r="F24" s="222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7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68" t="s">
        <v>130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80"/>
      <c r="N9" s="476" t="s">
        <v>55</v>
      </c>
      <c r="O9" s="477"/>
      <c r="Q9" s="478" t="s">
        <v>31</v>
      </c>
      <c r="R9" s="479"/>
      <c r="S9" s="480"/>
      <c r="T9" s="517">
        <v>0.75600000000000001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9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9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9"/>
      <c r="N12" s="492" t="s">
        <v>82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128</v>
      </c>
      <c r="L13" s="488"/>
      <c r="M13" s="489"/>
      <c r="N13" s="492" t="s">
        <v>133</v>
      </c>
      <c r="O13" s="493"/>
      <c r="Q13" s="487" t="s">
        <v>13</v>
      </c>
      <c r="R13" s="488"/>
      <c r="S13" s="489"/>
      <c r="T13" s="519">
        <v>48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87" t="s">
        <v>12</v>
      </c>
      <c r="L14" s="488"/>
      <c r="M14" s="489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508" t="s">
        <v>15</v>
      </c>
      <c r="L15" s="509"/>
      <c r="M15" s="510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413">
        <v>1</v>
      </c>
      <c r="I18" s="413">
        <v>1</v>
      </c>
      <c r="J18" s="413">
        <v>2</v>
      </c>
      <c r="K18" s="413">
        <v>2</v>
      </c>
      <c r="L18" s="413">
        <v>2</v>
      </c>
      <c r="M18" s="413">
        <v>3</v>
      </c>
      <c r="N18" s="413">
        <v>3</v>
      </c>
      <c r="O18" s="413">
        <v>3</v>
      </c>
      <c r="P18" s="413">
        <v>7</v>
      </c>
      <c r="Q18" s="413">
        <v>8</v>
      </c>
      <c r="R18" s="413"/>
      <c r="S18" s="413"/>
      <c r="T18" s="41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412">
        <v>735</v>
      </c>
      <c r="I20" s="412">
        <v>845</v>
      </c>
      <c r="J20" s="412">
        <f>HLOOKUP(J$19,$G$19:$I$22,2,FALSE)*J$18</f>
        <v>1282</v>
      </c>
      <c r="K20" s="412">
        <f t="shared" ref="K20:Q20" si="0">HLOOKUP(K$19,$G$19:$I$22,2,FALSE)*K$18</f>
        <v>1470</v>
      </c>
      <c r="L20" s="412">
        <f t="shared" si="0"/>
        <v>1690</v>
      </c>
      <c r="M20" s="412">
        <f t="shared" si="0"/>
        <v>1923</v>
      </c>
      <c r="N20" s="412">
        <f t="shared" si="0"/>
        <v>2205</v>
      </c>
      <c r="O20" s="412">
        <f t="shared" si="0"/>
        <v>2205</v>
      </c>
      <c r="P20" s="412">
        <f t="shared" si="0"/>
        <v>5145</v>
      </c>
      <c r="Q20" s="412">
        <f t="shared" si="0"/>
        <v>6760</v>
      </c>
      <c r="R20" s="412"/>
      <c r="S20" s="412"/>
      <c r="T20" s="412"/>
      <c r="U20" s="411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409">
        <v>9.7600000000000006E-2</v>
      </c>
      <c r="H21" s="410">
        <v>7.85E-2</v>
      </c>
      <c r="I21" s="410">
        <v>6.2399999999999997E-2</v>
      </c>
      <c r="J21" s="410">
        <f>HLOOKUP(J$19,$G$19:$I$22,3,FALSE)/J$18</f>
        <v>4.8800000000000003E-2</v>
      </c>
      <c r="K21" s="410">
        <f t="shared" ref="K21:Q21" si="1">HLOOKUP(K$19,$G$19:$I$22,3,FALSE)/K$18</f>
        <v>3.925E-2</v>
      </c>
      <c r="L21" s="410">
        <f t="shared" si="1"/>
        <v>3.1199999999999999E-2</v>
      </c>
      <c r="M21" s="410">
        <f t="shared" si="1"/>
        <v>3.2533333333333338E-2</v>
      </c>
      <c r="N21" s="410">
        <f t="shared" si="1"/>
        <v>2.6166666666666668E-2</v>
      </c>
      <c r="O21" s="410">
        <f t="shared" si="1"/>
        <v>2.6166666666666668E-2</v>
      </c>
      <c r="P21" s="410">
        <f t="shared" si="1"/>
        <v>1.1214285714285715E-2</v>
      </c>
      <c r="Q21" s="410">
        <f t="shared" si="1"/>
        <v>7.7999999999999996E-3</v>
      </c>
      <c r="R21" s="410"/>
      <c r="S21" s="410"/>
      <c r="T21" s="410"/>
      <c r="U21" s="40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409">
        <v>0.185</v>
      </c>
      <c r="H22" s="410">
        <v>0.18</v>
      </c>
      <c r="I22" s="410">
        <v>0.17299999999999999</v>
      </c>
      <c r="J22" s="410">
        <f>HLOOKUP(J$19,$G$19:$I$22,4,FALSE)/J$18</f>
        <v>9.2499999999999999E-2</v>
      </c>
      <c r="K22" s="410">
        <f t="shared" ref="K22:Q22" si="2">HLOOKUP(K$19,$G$19:$I$22,4,FALSE)/K$18</f>
        <v>0.09</v>
      </c>
      <c r="L22" s="410">
        <f t="shared" si="2"/>
        <v>8.6499999999999994E-2</v>
      </c>
      <c r="M22" s="410">
        <f t="shared" si="2"/>
        <v>6.1666666666666668E-2</v>
      </c>
      <c r="N22" s="410">
        <f t="shared" si="2"/>
        <v>0.06</v>
      </c>
      <c r="O22" s="410">
        <f t="shared" si="2"/>
        <v>0.06</v>
      </c>
      <c r="P22" s="410">
        <f t="shared" si="2"/>
        <v>2.5714285714285714E-2</v>
      </c>
      <c r="Q22" s="410">
        <f t="shared" si="2"/>
        <v>2.1624999999999998E-2</v>
      </c>
      <c r="R22" s="410"/>
      <c r="S22" s="410"/>
      <c r="T22" s="410"/>
      <c r="U22" s="407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403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404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68" t="s">
        <v>107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78" t="s">
        <v>2</v>
      </c>
      <c r="L9" s="479"/>
      <c r="M9" s="480"/>
      <c r="N9" s="476" t="s">
        <v>55</v>
      </c>
      <c r="O9" s="477"/>
      <c r="Q9" s="478" t="s">
        <v>31</v>
      </c>
      <c r="R9" s="479"/>
      <c r="S9" s="480"/>
      <c r="T9" s="517">
        <v>0.59299999999999997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87" t="s">
        <v>6</v>
      </c>
      <c r="L10" s="488"/>
      <c r="M10" s="489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87" t="s">
        <v>9</v>
      </c>
      <c r="L11" s="488"/>
      <c r="M11" s="489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87" t="s">
        <v>5</v>
      </c>
      <c r="L12" s="488"/>
      <c r="M12" s="489"/>
      <c r="N12" s="492" t="s">
        <v>82</v>
      </c>
      <c r="O12" s="493"/>
      <c r="Q12" s="487" t="s">
        <v>30</v>
      </c>
      <c r="R12" s="488"/>
      <c r="S12" s="489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87" t="s">
        <v>128</v>
      </c>
      <c r="L13" s="488"/>
      <c r="M13" s="489"/>
      <c r="N13" s="492" t="s">
        <v>133</v>
      </c>
      <c r="O13" s="493"/>
      <c r="Q13" s="487" t="s">
        <v>13</v>
      </c>
      <c r="R13" s="488"/>
      <c r="S13" s="489"/>
      <c r="T13" s="519">
        <v>48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87" t="s">
        <v>12</v>
      </c>
      <c r="L14" s="488"/>
      <c r="M14" s="489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508" t="s">
        <v>15</v>
      </c>
      <c r="L15" s="509"/>
      <c r="M15" s="510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68" t="s">
        <v>119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0.78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82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48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401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K9:M9"/>
    <mergeCell ref="N9:O9"/>
    <mergeCell ref="K10:M10"/>
    <mergeCell ref="N10:O10"/>
    <mergeCell ref="T9:U9"/>
    <mergeCell ref="T10:U10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68" t="s">
        <v>122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0.60899999999999999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82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68" t="s">
        <v>126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0.748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82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83" t="s">
        <v>11</v>
      </c>
      <c r="L13" s="484"/>
      <c r="M13" s="484"/>
      <c r="N13" s="492" t="s">
        <v>54</v>
      </c>
      <c r="O13" s="493"/>
      <c r="Q13" s="487" t="s">
        <v>13</v>
      </c>
      <c r="R13" s="488"/>
      <c r="S13" s="489"/>
      <c r="T13" s="519">
        <v>45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5">
        <v>1</v>
      </c>
      <c r="I18" s="395">
        <v>1</v>
      </c>
      <c r="J18" s="395">
        <v>2</v>
      </c>
      <c r="K18" s="395">
        <v>2</v>
      </c>
      <c r="L18" s="395">
        <v>2</v>
      </c>
      <c r="M18" s="395">
        <v>3</v>
      </c>
      <c r="N18" s="395">
        <v>3</v>
      </c>
      <c r="O18" s="395">
        <v>3</v>
      </c>
      <c r="P18" s="395">
        <v>4</v>
      </c>
      <c r="Q18" s="395">
        <v>4</v>
      </c>
      <c r="R18" s="395">
        <v>4</v>
      </c>
      <c r="S18" s="395"/>
      <c r="T18" s="395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94">
        <v>739</v>
      </c>
      <c r="I20" s="394">
        <v>837</v>
      </c>
      <c r="J20" s="394">
        <f>HLOOKUP(J$19,$G$19:$I$22,2,FALSE)*J$18</f>
        <v>1294</v>
      </c>
      <c r="K20" s="394">
        <f t="shared" ref="K20:R20" si="0">HLOOKUP(K$19,$G$19:$I$22,2,FALSE)*K$18</f>
        <v>1478</v>
      </c>
      <c r="L20" s="394">
        <f t="shared" si="0"/>
        <v>1674</v>
      </c>
      <c r="M20" s="394">
        <f t="shared" si="0"/>
        <v>1941</v>
      </c>
      <c r="N20" s="394">
        <f t="shared" si="0"/>
        <v>2217</v>
      </c>
      <c r="O20" s="394">
        <f t="shared" si="0"/>
        <v>2511</v>
      </c>
      <c r="P20" s="394">
        <f t="shared" si="0"/>
        <v>2588</v>
      </c>
      <c r="Q20" s="394">
        <f t="shared" si="0"/>
        <v>2956</v>
      </c>
      <c r="R20" s="394">
        <f t="shared" si="0"/>
        <v>3348</v>
      </c>
      <c r="S20" s="394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91">
        <v>9.7100000000000006E-2</v>
      </c>
      <c r="H21" s="392">
        <v>7.7799999999999994E-2</v>
      </c>
      <c r="I21" s="392">
        <v>6.1400000000000003E-2</v>
      </c>
      <c r="J21" s="392">
        <f>HLOOKUP(J$19,$G$19:$I$22,3,FALSE)/J$18</f>
        <v>4.8550000000000003E-2</v>
      </c>
      <c r="K21" s="392">
        <f t="shared" ref="K21:R21" si="1">HLOOKUP(K$19,$G$19:$I$22,3,FALSE)/K$18</f>
        <v>3.8899999999999997E-2</v>
      </c>
      <c r="L21" s="392">
        <f t="shared" si="1"/>
        <v>3.0700000000000002E-2</v>
      </c>
      <c r="M21" s="392">
        <f t="shared" si="1"/>
        <v>3.2366666666666669E-2</v>
      </c>
      <c r="N21" s="392">
        <f t="shared" si="1"/>
        <v>2.5933333333333333E-2</v>
      </c>
      <c r="O21" s="392">
        <f t="shared" si="1"/>
        <v>2.0466666666666668E-2</v>
      </c>
      <c r="P21" s="392">
        <f t="shared" si="1"/>
        <v>2.4275000000000001E-2</v>
      </c>
      <c r="Q21" s="392">
        <f t="shared" si="1"/>
        <v>1.9449999999999999E-2</v>
      </c>
      <c r="R21" s="392">
        <f t="shared" si="1"/>
        <v>1.5350000000000001E-2</v>
      </c>
      <c r="S21" s="392"/>
      <c r="T21" s="392"/>
      <c r="U21" s="39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91">
        <v>0.189</v>
      </c>
      <c r="H22" s="392">
        <v>0.184</v>
      </c>
      <c r="I22" s="392">
        <v>0.17799999999999999</v>
      </c>
      <c r="J22" s="392">
        <f>HLOOKUP(J$19,$G$19:$I$22,4,FALSE)/J$18</f>
        <v>9.4500000000000001E-2</v>
      </c>
      <c r="K22" s="392">
        <f t="shared" ref="K22:R22" si="2">HLOOKUP(K$19,$G$19:$I$22,4,FALSE)/K$18</f>
        <v>9.1999999999999998E-2</v>
      </c>
      <c r="L22" s="392">
        <f t="shared" si="2"/>
        <v>8.8999999999999996E-2</v>
      </c>
      <c r="M22" s="392">
        <f t="shared" si="2"/>
        <v>6.3E-2</v>
      </c>
      <c r="N22" s="392">
        <f t="shared" si="2"/>
        <v>6.133333333333333E-2</v>
      </c>
      <c r="O22" s="392">
        <f t="shared" si="2"/>
        <v>5.9333333333333328E-2</v>
      </c>
      <c r="P22" s="392">
        <f t="shared" si="2"/>
        <v>4.725E-2</v>
      </c>
      <c r="Q22" s="392">
        <f t="shared" si="2"/>
        <v>4.5999999999999999E-2</v>
      </c>
      <c r="R22" s="392">
        <f t="shared" si="2"/>
        <v>4.4499999999999998E-2</v>
      </c>
      <c r="S22" s="392"/>
      <c r="T22" s="392"/>
      <c r="U22" s="39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99"/>
      <c r="U23" s="38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386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501"/>
      <c r="F25" s="387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465" t="s">
        <v>28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68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469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68" t="s">
        <v>131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69"/>
      <c r="AV6" s="469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68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469"/>
      <c r="AU7" s="469"/>
      <c r="AV7" s="469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1"/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472"/>
      <c r="AH8" s="472"/>
      <c r="AI8" s="472"/>
      <c r="AJ8" s="472"/>
      <c r="AK8" s="472"/>
      <c r="AL8" s="472"/>
      <c r="AM8" s="472"/>
      <c r="AN8" s="472"/>
      <c r="AO8" s="472"/>
      <c r="AP8" s="472"/>
      <c r="AQ8" s="472"/>
      <c r="AR8" s="472"/>
      <c r="AS8" s="472"/>
      <c r="AT8" s="472"/>
      <c r="AU8" s="472"/>
      <c r="AV8" s="472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4" t="s">
        <v>2</v>
      </c>
      <c r="L10" s="475"/>
      <c r="M10" s="475"/>
      <c r="N10" s="476" t="s">
        <v>55</v>
      </c>
      <c r="O10" s="477"/>
      <c r="Q10" s="474" t="s">
        <v>31</v>
      </c>
      <c r="R10" s="524"/>
      <c r="S10" s="524"/>
      <c r="T10" s="524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3" t="s">
        <v>6</v>
      </c>
      <c r="L11" s="484"/>
      <c r="M11" s="484"/>
      <c r="N11" s="485" t="s">
        <v>25</v>
      </c>
      <c r="O11" s="486"/>
      <c r="Q11" s="483" t="s">
        <v>36</v>
      </c>
      <c r="R11" s="484"/>
      <c r="S11" s="484"/>
      <c r="T11" s="484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83" t="s">
        <v>9</v>
      </c>
      <c r="L12" s="484"/>
      <c r="M12" s="484"/>
      <c r="N12" s="492" t="s">
        <v>26</v>
      </c>
      <c r="O12" s="493"/>
      <c r="Q12" s="483" t="s">
        <v>37</v>
      </c>
      <c r="R12" s="484"/>
      <c r="S12" s="484"/>
      <c r="T12" s="484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83" t="s">
        <v>5</v>
      </c>
      <c r="L13" s="484"/>
      <c r="M13" s="484"/>
      <c r="N13" s="492" t="s">
        <v>27</v>
      </c>
      <c r="O13" s="493"/>
      <c r="Q13" s="483" t="s">
        <v>30</v>
      </c>
      <c r="R13" s="484"/>
      <c r="S13" s="484"/>
      <c r="T13" s="484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83" t="s">
        <v>11</v>
      </c>
      <c r="L14" s="484"/>
      <c r="M14" s="484"/>
      <c r="N14" s="492" t="s">
        <v>54</v>
      </c>
      <c r="O14" s="493"/>
      <c r="Q14" s="483" t="s">
        <v>13</v>
      </c>
      <c r="R14" s="484"/>
      <c r="S14" s="484"/>
      <c r="T14" s="484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83" t="s">
        <v>12</v>
      </c>
      <c r="L15" s="484"/>
      <c r="M15" s="484"/>
      <c r="N15" s="492" t="s">
        <v>56</v>
      </c>
      <c r="O15" s="493"/>
      <c r="Q15" s="508" t="s">
        <v>14</v>
      </c>
      <c r="R15" s="509"/>
      <c r="S15" s="509"/>
      <c r="T15" s="509"/>
      <c r="U15" s="402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513" t="s">
        <v>15</v>
      </c>
      <c r="L16" s="514"/>
      <c r="M16" s="514"/>
      <c r="N16" s="515">
        <v>90</v>
      </c>
      <c r="O16" s="516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33" t="s">
        <v>16</v>
      </c>
      <c r="B19" s="534"/>
      <c r="C19" s="534"/>
      <c r="D19" s="534"/>
      <c r="E19" s="534"/>
      <c r="F19" s="534"/>
      <c r="G19" s="534"/>
      <c r="H19" s="38" t="s">
        <v>44</v>
      </c>
      <c r="I19" s="314"/>
      <c r="J19" s="314"/>
      <c r="K19" s="539"/>
      <c r="L19" s="539"/>
      <c r="M19" s="538">
        <v>1</v>
      </c>
      <c r="N19" s="539"/>
      <c r="O19" s="537">
        <v>1</v>
      </c>
      <c r="P19" s="538"/>
      <c r="Q19" s="537">
        <v>1</v>
      </c>
      <c r="R19" s="538"/>
      <c r="S19" s="539">
        <v>1</v>
      </c>
      <c r="T19" s="539"/>
      <c r="U19" s="537">
        <v>1</v>
      </c>
      <c r="V19" s="538"/>
      <c r="W19" s="537">
        <v>1</v>
      </c>
      <c r="X19" s="538"/>
      <c r="Y19" s="537">
        <v>1</v>
      </c>
      <c r="Z19" s="538"/>
      <c r="AA19" s="537">
        <v>1</v>
      </c>
      <c r="AB19" s="538"/>
      <c r="AC19" s="537">
        <v>1</v>
      </c>
      <c r="AD19" s="538"/>
      <c r="AE19" s="537">
        <v>1</v>
      </c>
      <c r="AF19" s="538"/>
      <c r="AG19" s="537">
        <v>1</v>
      </c>
      <c r="AH19" s="538"/>
      <c r="AI19" s="537">
        <v>1</v>
      </c>
      <c r="AJ19" s="538"/>
      <c r="AK19" s="539">
        <v>1</v>
      </c>
      <c r="AL19" s="539"/>
      <c r="AM19" s="537">
        <v>2</v>
      </c>
      <c r="AN19" s="538"/>
      <c r="AO19" s="537">
        <v>2</v>
      </c>
      <c r="AP19" s="538"/>
      <c r="AQ19" s="537">
        <v>2</v>
      </c>
      <c r="AR19" s="538"/>
      <c r="AS19" s="537">
        <v>3</v>
      </c>
      <c r="AT19" s="538"/>
      <c r="AU19" s="537">
        <v>3</v>
      </c>
      <c r="AV19" s="538"/>
      <c r="AW19" s="537">
        <v>2</v>
      </c>
      <c r="AX19" s="538"/>
      <c r="AY19" s="537">
        <v>3</v>
      </c>
      <c r="AZ19" s="544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35"/>
      <c r="B20" s="536"/>
      <c r="C20" s="536"/>
      <c r="D20" s="536"/>
      <c r="E20" s="536"/>
      <c r="F20" s="536"/>
      <c r="G20" s="536"/>
      <c r="H20" s="39" t="s">
        <v>76</v>
      </c>
      <c r="I20" s="31"/>
      <c r="J20" s="31"/>
      <c r="K20" s="540"/>
      <c r="L20" s="541"/>
      <c r="M20" s="542">
        <v>4</v>
      </c>
      <c r="N20" s="541"/>
      <c r="O20" s="531">
        <v>6</v>
      </c>
      <c r="P20" s="541"/>
      <c r="Q20" s="531">
        <v>10</v>
      </c>
      <c r="R20" s="541"/>
      <c r="S20" s="543">
        <v>16</v>
      </c>
      <c r="T20" s="543"/>
      <c r="U20" s="531">
        <v>25</v>
      </c>
      <c r="V20" s="541"/>
      <c r="W20" s="531">
        <v>35</v>
      </c>
      <c r="X20" s="541"/>
      <c r="Y20" s="531">
        <v>50</v>
      </c>
      <c r="Z20" s="541"/>
      <c r="AA20" s="531">
        <v>70</v>
      </c>
      <c r="AB20" s="541"/>
      <c r="AC20" s="531">
        <v>95</v>
      </c>
      <c r="AD20" s="541"/>
      <c r="AE20" s="531">
        <v>120</v>
      </c>
      <c r="AF20" s="541"/>
      <c r="AG20" s="531">
        <v>150</v>
      </c>
      <c r="AH20" s="541"/>
      <c r="AI20" s="531">
        <v>185</v>
      </c>
      <c r="AJ20" s="541"/>
      <c r="AK20" s="543">
        <v>240</v>
      </c>
      <c r="AL20" s="543"/>
      <c r="AM20" s="531">
        <v>120</v>
      </c>
      <c r="AN20" s="541"/>
      <c r="AO20" s="531">
        <v>150</v>
      </c>
      <c r="AP20" s="541"/>
      <c r="AQ20" s="531">
        <v>240</v>
      </c>
      <c r="AR20" s="541"/>
      <c r="AS20" s="531">
        <v>150</v>
      </c>
      <c r="AT20" s="541"/>
      <c r="AU20" s="531">
        <v>240</v>
      </c>
      <c r="AV20" s="541"/>
      <c r="AW20" s="531">
        <v>185</v>
      </c>
      <c r="AX20" s="541"/>
      <c r="AY20" s="531">
        <v>150</v>
      </c>
      <c r="AZ20" s="532"/>
    </row>
    <row r="21" spans="1:669" ht="17.100000000000001" customHeight="1">
      <c r="A21" s="547" t="s">
        <v>32</v>
      </c>
      <c r="B21" s="548"/>
      <c r="C21" s="548"/>
      <c r="D21" s="548"/>
      <c r="E21" s="548"/>
      <c r="F21" s="548"/>
      <c r="G21" s="548"/>
      <c r="H21" s="548"/>
      <c r="I21" s="408"/>
      <c r="J21" s="317"/>
      <c r="K21" s="549"/>
      <c r="L21" s="550"/>
      <c r="M21" s="551">
        <v>42</v>
      </c>
      <c r="N21" s="550"/>
      <c r="O21" s="552">
        <v>54</v>
      </c>
      <c r="P21" s="553"/>
      <c r="Q21" s="552">
        <v>75</v>
      </c>
      <c r="R21" s="553"/>
      <c r="S21" s="545">
        <v>100</v>
      </c>
      <c r="T21" s="545"/>
      <c r="U21" s="545">
        <v>127</v>
      </c>
      <c r="V21" s="545"/>
      <c r="W21" s="545">
        <v>158</v>
      </c>
      <c r="X21" s="545"/>
      <c r="Y21" s="545">
        <v>192</v>
      </c>
      <c r="Z21" s="545"/>
      <c r="AA21" s="545">
        <v>246</v>
      </c>
      <c r="AB21" s="545"/>
      <c r="AC21" s="545">
        <v>298</v>
      </c>
      <c r="AD21" s="545"/>
      <c r="AE21" s="545">
        <v>346</v>
      </c>
      <c r="AF21" s="545"/>
      <c r="AG21" s="545">
        <v>399</v>
      </c>
      <c r="AH21" s="545"/>
      <c r="AI21" s="545">
        <v>456</v>
      </c>
      <c r="AJ21" s="545"/>
      <c r="AK21" s="545">
        <v>538</v>
      </c>
      <c r="AL21" s="545"/>
      <c r="AM21" s="545">
        <f>HLOOKUP(AM$20,$K$20:$AL$21,2,FALSE)*AM$19</f>
        <v>692</v>
      </c>
      <c r="AN21" s="545"/>
      <c r="AO21" s="545">
        <f t="shared" ref="AO21:AU21" si="0">HLOOKUP(AO$20,$K$20:$AL$21,2,FALSE)*AO$19</f>
        <v>798</v>
      </c>
      <c r="AP21" s="545"/>
      <c r="AQ21" s="545">
        <f t="shared" si="0"/>
        <v>1076</v>
      </c>
      <c r="AR21" s="545"/>
      <c r="AS21" s="545">
        <f t="shared" si="0"/>
        <v>1197</v>
      </c>
      <c r="AT21" s="545"/>
      <c r="AU21" s="545">
        <f t="shared" si="0"/>
        <v>1614</v>
      </c>
      <c r="AV21" s="545"/>
      <c r="AW21" s="545">
        <f>HLOOKUP(AW$20,$K$20:$AL$21,2,FALSE)*AW$19</f>
        <v>912</v>
      </c>
      <c r="AX21" s="545"/>
      <c r="AY21" s="545">
        <f>HLOOKUP(AY$20,$K$20:$AL$21,2,FALSE)*AY$19</f>
        <v>1197</v>
      </c>
      <c r="AZ21" s="545"/>
    </row>
    <row r="22" spans="1:669" ht="17.100000000000001" customHeight="1">
      <c r="A22" s="556" t="s">
        <v>34</v>
      </c>
      <c r="B22" s="557"/>
      <c r="C22" s="557"/>
      <c r="D22" s="557"/>
      <c r="E22" s="557"/>
      <c r="F22" s="557"/>
      <c r="G22" s="557"/>
      <c r="H22" s="557"/>
      <c r="I22" s="408"/>
      <c r="J22" s="317"/>
      <c r="K22" s="558"/>
      <c r="L22" s="554"/>
      <c r="M22" s="559">
        <v>5.88</v>
      </c>
      <c r="N22" s="554"/>
      <c r="O22" s="560">
        <v>3.93</v>
      </c>
      <c r="P22" s="559"/>
      <c r="Q22" s="560">
        <v>2.33</v>
      </c>
      <c r="R22" s="559"/>
      <c r="S22" s="554">
        <v>1.47</v>
      </c>
      <c r="T22" s="554"/>
      <c r="U22" s="554">
        <v>0.92700000000000005</v>
      </c>
      <c r="V22" s="554"/>
      <c r="W22" s="554">
        <v>0.66800000000000004</v>
      </c>
      <c r="X22" s="554"/>
      <c r="Y22" s="554">
        <v>0.49299999999999999</v>
      </c>
      <c r="Z22" s="554"/>
      <c r="AA22" s="554">
        <v>0.34200000000000003</v>
      </c>
      <c r="AB22" s="554"/>
      <c r="AC22" s="554">
        <v>0.246</v>
      </c>
      <c r="AD22" s="554"/>
      <c r="AE22" s="554">
        <v>0.19500000000000001</v>
      </c>
      <c r="AF22" s="554"/>
      <c r="AG22" s="554">
        <v>0.158</v>
      </c>
      <c r="AH22" s="554"/>
      <c r="AI22" s="554">
        <v>0.12640000000000001</v>
      </c>
      <c r="AJ22" s="554"/>
      <c r="AK22" s="554">
        <v>9.6100000000000005E-2</v>
      </c>
      <c r="AL22" s="554"/>
      <c r="AM22" s="554">
        <f>HLOOKUP(AM$20,$K$20:$AL$23,3,FALSE)/AM$19</f>
        <v>9.7500000000000003E-2</v>
      </c>
      <c r="AN22" s="554"/>
      <c r="AO22" s="554">
        <f t="shared" ref="AO22:AU22" si="1">HLOOKUP(AO$20,$K$20:$AL$23,3,FALSE)/AO$19</f>
        <v>7.9000000000000001E-2</v>
      </c>
      <c r="AP22" s="554"/>
      <c r="AQ22" s="554">
        <f t="shared" si="1"/>
        <v>4.8050000000000002E-2</v>
      </c>
      <c r="AR22" s="554"/>
      <c r="AS22" s="554">
        <f t="shared" si="1"/>
        <v>5.2666666666666667E-2</v>
      </c>
      <c r="AT22" s="554"/>
      <c r="AU22" s="554">
        <f t="shared" si="1"/>
        <v>3.2033333333333337E-2</v>
      </c>
      <c r="AV22" s="554"/>
      <c r="AW22" s="554">
        <f>HLOOKUP(AW$20,$K$20:$AL$23,3,FALSE)/AW$19</f>
        <v>6.3200000000000006E-2</v>
      </c>
      <c r="AX22" s="554"/>
      <c r="AY22" s="554">
        <f>HLOOKUP(AY$20,$K$20:$AL$23,3,FALSE)/AY$19</f>
        <v>5.2666666666666667E-2</v>
      </c>
      <c r="AZ22" s="554"/>
    </row>
    <row r="23" spans="1:669" ht="17.100000000000001" customHeight="1">
      <c r="A23" s="556" t="s">
        <v>35</v>
      </c>
      <c r="B23" s="557"/>
      <c r="C23" s="557"/>
      <c r="D23" s="557"/>
      <c r="E23" s="557"/>
      <c r="F23" s="557"/>
      <c r="G23" s="557"/>
      <c r="H23" s="557"/>
      <c r="I23" s="408"/>
      <c r="J23" s="317"/>
      <c r="K23" s="558"/>
      <c r="L23" s="554"/>
      <c r="M23" s="559">
        <v>9.8000000000000004E-2</v>
      </c>
      <c r="N23" s="554"/>
      <c r="O23" s="560">
        <v>9.5000000000000001E-2</v>
      </c>
      <c r="P23" s="559"/>
      <c r="Q23" s="560">
        <v>0.09</v>
      </c>
      <c r="R23" s="559"/>
      <c r="S23" s="554">
        <v>8.7999999999999995E-2</v>
      </c>
      <c r="T23" s="554"/>
      <c r="U23" s="554">
        <v>8.8999999999999996E-2</v>
      </c>
      <c r="V23" s="554"/>
      <c r="W23" s="554">
        <v>8.3000000000000004E-2</v>
      </c>
      <c r="X23" s="554"/>
      <c r="Y23" s="554">
        <v>8.3000000000000004E-2</v>
      </c>
      <c r="Z23" s="554"/>
      <c r="AA23" s="554">
        <v>8.2000000000000003E-2</v>
      </c>
      <c r="AB23" s="554"/>
      <c r="AC23" s="554">
        <v>7.9000000000000001E-2</v>
      </c>
      <c r="AD23" s="554"/>
      <c r="AE23" s="554">
        <v>7.9000000000000001E-2</v>
      </c>
      <c r="AF23" s="554"/>
      <c r="AG23" s="554">
        <v>7.9000000000000001E-2</v>
      </c>
      <c r="AH23" s="554"/>
      <c r="AI23" s="554">
        <v>7.9000000000000001E-2</v>
      </c>
      <c r="AJ23" s="554"/>
      <c r="AK23" s="574">
        <v>7.0999999999999994E-2</v>
      </c>
      <c r="AL23" s="574"/>
      <c r="AM23" s="554">
        <f>HLOOKUP(AM$20,$K$20:$AL$23,4,FALSE)/AM$19</f>
        <v>3.95E-2</v>
      </c>
      <c r="AN23" s="554"/>
      <c r="AO23" s="554">
        <f t="shared" ref="AO23:AU23" si="2">HLOOKUP(AO$20,$K$20:$AL$23,4,FALSE)/AO$19</f>
        <v>3.95E-2</v>
      </c>
      <c r="AP23" s="554"/>
      <c r="AQ23" s="554">
        <f t="shared" si="2"/>
        <v>3.5499999999999997E-2</v>
      </c>
      <c r="AR23" s="554"/>
      <c r="AS23" s="554">
        <f t="shared" si="2"/>
        <v>2.6333333333333334E-2</v>
      </c>
      <c r="AT23" s="554"/>
      <c r="AU23" s="554">
        <f t="shared" si="2"/>
        <v>2.3666666666666666E-2</v>
      </c>
      <c r="AV23" s="554"/>
      <c r="AW23" s="554">
        <f>HLOOKUP(AW$20,$K$20:$AL$23,4,FALSE)/AW$19</f>
        <v>3.95E-2</v>
      </c>
      <c r="AX23" s="554"/>
      <c r="AY23" s="554">
        <f>HLOOKUP(AY$20,$K$20:$AL$23,4,FALSE)/AY$19</f>
        <v>2.6333333333333334E-2</v>
      </c>
      <c r="AZ23" s="554"/>
    </row>
    <row r="24" spans="1:669" ht="17.100000000000001" customHeight="1" thickBot="1">
      <c r="A24" s="567" t="s">
        <v>73</v>
      </c>
      <c r="B24" s="568"/>
      <c r="C24" s="568"/>
      <c r="D24" s="568"/>
      <c r="E24" s="568"/>
      <c r="F24" s="568"/>
      <c r="G24" s="568"/>
      <c r="H24" s="568"/>
      <c r="I24" s="406"/>
      <c r="J24" s="321"/>
      <c r="K24" s="576"/>
      <c r="L24" s="575"/>
      <c r="M24" s="577">
        <f>M21*$U$10</f>
        <v>22.386000000000003</v>
      </c>
      <c r="N24" s="575"/>
      <c r="O24" s="575">
        <f>O21*$U$10</f>
        <v>28.782</v>
      </c>
      <c r="P24" s="575"/>
      <c r="Q24" s="575">
        <f>Q21*$U$10</f>
        <v>39.975000000000001</v>
      </c>
      <c r="R24" s="575"/>
      <c r="S24" s="575">
        <f>S21*$U$10</f>
        <v>53.300000000000004</v>
      </c>
      <c r="T24" s="575"/>
      <c r="U24" s="575">
        <f>U21*$U$10</f>
        <v>67.691000000000003</v>
      </c>
      <c r="V24" s="575"/>
      <c r="W24" s="575">
        <f>W21*$U$10</f>
        <v>84.213999999999999</v>
      </c>
      <c r="X24" s="575"/>
      <c r="Y24" s="575">
        <f>Y21*$U$10</f>
        <v>102.33600000000001</v>
      </c>
      <c r="Z24" s="575"/>
      <c r="AA24" s="575">
        <f>AA21*$U$10</f>
        <v>131.11799999999999</v>
      </c>
      <c r="AB24" s="575"/>
      <c r="AC24" s="575">
        <f>AC21*$U$10</f>
        <v>158.834</v>
      </c>
      <c r="AD24" s="575"/>
      <c r="AE24" s="575">
        <f>AE21*$U$10</f>
        <v>184.41800000000001</v>
      </c>
      <c r="AF24" s="575"/>
      <c r="AG24" s="575">
        <f>AG21*$U$10</f>
        <v>212.667</v>
      </c>
      <c r="AH24" s="575"/>
      <c r="AI24" s="575">
        <f>AI21*$U$10</f>
        <v>243.048</v>
      </c>
      <c r="AJ24" s="575"/>
      <c r="AK24" s="575">
        <f>AK21*$U$10</f>
        <v>286.75400000000002</v>
      </c>
      <c r="AL24" s="575"/>
      <c r="AM24" s="575">
        <f>AM21*$U$10</f>
        <v>368.83600000000001</v>
      </c>
      <c r="AN24" s="575"/>
      <c r="AO24" s="575">
        <f>AO21*$U$10</f>
        <v>425.334</v>
      </c>
      <c r="AP24" s="575"/>
      <c r="AQ24" s="575">
        <f>AQ21*$U$10</f>
        <v>573.50800000000004</v>
      </c>
      <c r="AR24" s="575"/>
      <c r="AS24" s="575">
        <f>AS21*$U$10</f>
        <v>638.00100000000009</v>
      </c>
      <c r="AT24" s="575"/>
      <c r="AU24" s="575">
        <f>AU21*$U$10</f>
        <v>860.26200000000006</v>
      </c>
      <c r="AV24" s="575"/>
      <c r="AW24" s="575">
        <f>AW21*$U$10</f>
        <v>486.096</v>
      </c>
      <c r="AX24" s="575"/>
      <c r="AY24" s="575">
        <f>AY21*$U$10</f>
        <v>638.00100000000009</v>
      </c>
      <c r="AZ24" s="575"/>
    </row>
    <row r="25" spans="1:669" ht="17.100000000000001" customHeight="1">
      <c r="A25" s="27" t="s">
        <v>102</v>
      </c>
      <c r="B25" s="498" t="s">
        <v>103</v>
      </c>
      <c r="C25" s="499"/>
      <c r="D25" s="500" t="s">
        <v>104</v>
      </c>
      <c r="E25" s="500" t="s">
        <v>105</v>
      </c>
      <c r="F25" s="500" t="s">
        <v>41</v>
      </c>
      <c r="G25" s="561" t="s">
        <v>106</v>
      </c>
      <c r="H25" s="578"/>
      <c r="I25" s="500" t="s">
        <v>42</v>
      </c>
      <c r="J25" s="563" t="s">
        <v>43</v>
      </c>
      <c r="K25" s="502" t="s">
        <v>19</v>
      </c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3"/>
      <c r="AI25" s="503"/>
      <c r="AJ25" s="503"/>
      <c r="AK25" s="503"/>
      <c r="AL25" s="503"/>
      <c r="AM25" s="503"/>
      <c r="AN25" s="503"/>
      <c r="AO25" s="503"/>
      <c r="AP25" s="503"/>
      <c r="AQ25" s="503"/>
      <c r="AR25" s="503"/>
      <c r="AS25" s="503"/>
      <c r="AT25" s="503"/>
      <c r="AU25" s="503"/>
      <c r="AV25" s="503"/>
      <c r="AW25" s="503"/>
      <c r="AX25" s="503"/>
      <c r="AY25" s="503"/>
      <c r="AZ25" s="504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501"/>
      <c r="E26" s="501"/>
      <c r="F26" s="501"/>
      <c r="G26" s="57" t="s">
        <v>22</v>
      </c>
      <c r="H26" s="30" t="s">
        <v>40</v>
      </c>
      <c r="I26" s="501"/>
      <c r="J26" s="564"/>
      <c r="K26" s="505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6"/>
      <c r="AC26" s="506"/>
      <c r="AD26" s="506"/>
      <c r="AE26" s="506"/>
      <c r="AF26" s="506"/>
      <c r="AG26" s="506"/>
      <c r="AH26" s="506"/>
      <c r="AI26" s="506"/>
      <c r="AJ26" s="506"/>
      <c r="AK26" s="506"/>
      <c r="AL26" s="506"/>
      <c r="AM26" s="506"/>
      <c r="AN26" s="506"/>
      <c r="AO26" s="506"/>
      <c r="AP26" s="506"/>
      <c r="AQ26" s="506"/>
      <c r="AR26" s="506"/>
      <c r="AS26" s="506"/>
      <c r="AT26" s="506"/>
      <c r="AU26" s="506"/>
      <c r="AV26" s="506"/>
      <c r="AW26" s="506"/>
      <c r="AX26" s="506"/>
      <c r="AY26" s="506"/>
      <c r="AZ26" s="507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31"/>
    </row>
  </sheetData>
  <mergeCells count="161"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W27:AW57 AY27:AY57 AK28:AK57 AM28:AM57 AU28:AU57 K27:K57 M27:M57 O27:O57 Q27:Q57 S27:S57 U27:U57 W27:W57 Y27:Y57 AA27:AA57 AC27:AC57 AE27:AE57 AG27:AG57">
    <cfRule type="cellIs" dxfId="45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44" priority="19" stopIfTrue="1" operator="lessThan">
      <formula>K27</formula>
    </cfRule>
  </conditionalFormatting>
  <conditionalFormatting sqref="AI27:AI57">
    <cfRule type="cellIs" dxfId="43" priority="18" stopIfTrue="1" operator="lessThan">
      <formula>AJ27</formula>
    </cfRule>
  </conditionalFormatting>
  <conditionalFormatting sqref="AK27:AL27">
    <cfRule type="cellIs" dxfId="42" priority="17" stopIfTrue="1" operator="lessThan">
      <formula>AJ27</formula>
    </cfRule>
  </conditionalFormatting>
  <conditionalFormatting sqref="AK27">
    <cfRule type="cellIs" dxfId="41" priority="16" stopIfTrue="1" operator="lessThan">
      <formula>AL27</formula>
    </cfRule>
  </conditionalFormatting>
  <conditionalFormatting sqref="AM27:AN27">
    <cfRule type="cellIs" dxfId="40" priority="15" stopIfTrue="1" operator="lessThan">
      <formula>AL27</formula>
    </cfRule>
  </conditionalFormatting>
  <conditionalFormatting sqref="AM27">
    <cfRule type="cellIs" dxfId="39" priority="14" stopIfTrue="1" operator="lessThan">
      <formula>AN27</formula>
    </cfRule>
  </conditionalFormatting>
  <conditionalFormatting sqref="AU27">
    <cfRule type="cellIs" dxfId="38" priority="13" stopIfTrue="1" operator="lessThan">
      <formula>AV27</formula>
    </cfRule>
  </conditionalFormatting>
  <conditionalFormatting sqref="AU27:AV27">
    <cfRule type="cellIs" dxfId="37" priority="21" stopIfTrue="1" operator="lessThan">
      <formula>AN27</formula>
    </cfRule>
  </conditionalFormatting>
  <conditionalFormatting sqref="AO28:AO57">
    <cfRule type="cellIs" dxfId="36" priority="11" stopIfTrue="1" operator="lessThan">
      <formula>AP28</formula>
    </cfRule>
  </conditionalFormatting>
  <conditionalFormatting sqref="AP28:AP57">
    <cfRule type="cellIs" dxfId="35" priority="10" stopIfTrue="1" operator="lessThan">
      <formula>AO28</formula>
    </cfRule>
  </conditionalFormatting>
  <conditionalFormatting sqref="AO27">
    <cfRule type="cellIs" dxfId="34" priority="9" stopIfTrue="1" operator="lessThan">
      <formula>AP27</formula>
    </cfRule>
  </conditionalFormatting>
  <conditionalFormatting sqref="AO27:AP27">
    <cfRule type="cellIs" dxfId="33" priority="12" stopIfTrue="1" operator="lessThan">
      <formula>AL27</formula>
    </cfRule>
  </conditionalFormatting>
  <conditionalFormatting sqref="AQ28:AQ57">
    <cfRule type="cellIs" dxfId="32" priority="7" stopIfTrue="1" operator="lessThan">
      <formula>AR28</formula>
    </cfRule>
  </conditionalFormatting>
  <conditionalFormatting sqref="AR28:AR57">
    <cfRule type="cellIs" dxfId="31" priority="6" stopIfTrue="1" operator="lessThan">
      <formula>AQ28</formula>
    </cfRule>
  </conditionalFormatting>
  <conditionalFormatting sqref="AQ27">
    <cfRule type="cellIs" dxfId="30" priority="5" stopIfTrue="1" operator="lessThan">
      <formula>AR27</formula>
    </cfRule>
  </conditionalFormatting>
  <conditionalFormatting sqref="AQ27:AR27">
    <cfRule type="cellIs" dxfId="29" priority="8" stopIfTrue="1" operator="lessThan">
      <formula>AL27</formula>
    </cfRule>
  </conditionalFormatting>
  <conditionalFormatting sqref="AS28:AS57">
    <cfRule type="cellIs" dxfId="28" priority="3" stopIfTrue="1" operator="lessThan">
      <formula>AT28</formula>
    </cfRule>
  </conditionalFormatting>
  <conditionalFormatting sqref="AT28:AT57">
    <cfRule type="cellIs" dxfId="27" priority="2" stopIfTrue="1" operator="lessThan">
      <formula>AS28</formula>
    </cfRule>
  </conditionalFormatting>
  <conditionalFormatting sqref="AS27">
    <cfRule type="cellIs" dxfId="26" priority="1" stopIfTrue="1" operator="lessThan">
      <formula>AT27</formula>
    </cfRule>
  </conditionalFormatting>
  <conditionalFormatting sqref="AS27:AT27">
    <cfRule type="cellIs" dxfId="25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S60"/>
  <sheetViews>
    <sheetView showZeros="0" view="pageBreakPreview" topLeftCell="A10" zoomScale="85" zoomScaleNormal="40" zoomScaleSheetLayoutView="85" workbookViewId="0">
      <selection activeCell="K28" sqref="K28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465" t="s">
        <v>28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68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469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68" t="s">
        <v>140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69"/>
      <c r="AV6" s="469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68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469"/>
      <c r="AU7" s="469"/>
      <c r="AV7" s="469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1"/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472"/>
      <c r="AH8" s="472"/>
      <c r="AI8" s="472"/>
      <c r="AJ8" s="472"/>
      <c r="AK8" s="472"/>
      <c r="AL8" s="472"/>
      <c r="AM8" s="472"/>
      <c r="AN8" s="472"/>
      <c r="AO8" s="472"/>
      <c r="AP8" s="472"/>
      <c r="AQ8" s="472"/>
      <c r="AR8" s="472"/>
      <c r="AS8" s="472"/>
      <c r="AT8" s="472"/>
      <c r="AU8" s="472"/>
      <c r="AV8" s="472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4" t="s">
        <v>2</v>
      </c>
      <c r="L10" s="475"/>
      <c r="M10" s="475"/>
      <c r="N10" s="476" t="s">
        <v>55</v>
      </c>
      <c r="O10" s="477"/>
      <c r="Q10" s="474" t="s">
        <v>31</v>
      </c>
      <c r="R10" s="524"/>
      <c r="S10" s="524"/>
      <c r="T10" s="524"/>
      <c r="U10" s="456">
        <v>0.52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3" t="s">
        <v>6</v>
      </c>
      <c r="L11" s="484"/>
      <c r="M11" s="484"/>
      <c r="N11" s="485" t="s">
        <v>25</v>
      </c>
      <c r="O11" s="486"/>
      <c r="Q11" s="483" t="s">
        <v>36</v>
      </c>
      <c r="R11" s="484"/>
      <c r="S11" s="484"/>
      <c r="T11" s="484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83" t="s">
        <v>9</v>
      </c>
      <c r="L12" s="484"/>
      <c r="M12" s="484"/>
      <c r="N12" s="492" t="s">
        <v>26</v>
      </c>
      <c r="O12" s="493"/>
      <c r="Q12" s="483" t="s">
        <v>37</v>
      </c>
      <c r="R12" s="484"/>
      <c r="S12" s="484"/>
      <c r="T12" s="484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83" t="s">
        <v>5</v>
      </c>
      <c r="L13" s="484"/>
      <c r="M13" s="484"/>
      <c r="N13" s="492" t="s">
        <v>27</v>
      </c>
      <c r="O13" s="493"/>
      <c r="Q13" s="483" t="s">
        <v>30</v>
      </c>
      <c r="R13" s="484"/>
      <c r="S13" s="484"/>
      <c r="T13" s="484"/>
      <c r="U13" s="43" t="s">
        <v>48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83" t="s">
        <v>11</v>
      </c>
      <c r="L14" s="484"/>
      <c r="M14" s="484"/>
      <c r="N14" s="492" t="s">
        <v>54</v>
      </c>
      <c r="O14" s="493"/>
      <c r="Q14" s="483" t="s">
        <v>13</v>
      </c>
      <c r="R14" s="484"/>
      <c r="S14" s="484"/>
      <c r="T14" s="484"/>
      <c r="U14" s="457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83" t="s">
        <v>12</v>
      </c>
      <c r="L15" s="484"/>
      <c r="M15" s="484"/>
      <c r="N15" s="492" t="s">
        <v>56</v>
      </c>
      <c r="O15" s="493"/>
      <c r="Q15" s="508" t="s">
        <v>14</v>
      </c>
      <c r="R15" s="509"/>
      <c r="S15" s="509"/>
      <c r="T15" s="509"/>
      <c r="U15" s="450">
        <v>35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513" t="s">
        <v>15</v>
      </c>
      <c r="L16" s="514"/>
      <c r="M16" s="514"/>
      <c r="N16" s="515">
        <v>90</v>
      </c>
      <c r="O16" s="516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33" t="s">
        <v>16</v>
      </c>
      <c r="B19" s="534"/>
      <c r="C19" s="534"/>
      <c r="D19" s="534"/>
      <c r="E19" s="534"/>
      <c r="F19" s="534"/>
      <c r="G19" s="534"/>
      <c r="H19" s="38" t="s">
        <v>44</v>
      </c>
      <c r="I19" s="314"/>
      <c r="J19" s="314"/>
      <c r="K19" s="539">
        <v>1</v>
      </c>
      <c r="L19" s="539"/>
      <c r="M19" s="538">
        <v>1</v>
      </c>
      <c r="N19" s="539"/>
      <c r="O19" s="537">
        <v>1</v>
      </c>
      <c r="P19" s="538"/>
      <c r="Q19" s="537">
        <v>1</v>
      </c>
      <c r="R19" s="538"/>
      <c r="S19" s="539">
        <v>1</v>
      </c>
      <c r="T19" s="539"/>
      <c r="U19" s="537">
        <v>1</v>
      </c>
      <c r="V19" s="538"/>
      <c r="W19" s="537">
        <v>1</v>
      </c>
      <c r="X19" s="538"/>
      <c r="Y19" s="537">
        <v>1</v>
      </c>
      <c r="Z19" s="538"/>
      <c r="AA19" s="537">
        <v>1</v>
      </c>
      <c r="AB19" s="538"/>
      <c r="AC19" s="537">
        <v>1</v>
      </c>
      <c r="AD19" s="538"/>
      <c r="AE19" s="537">
        <v>1</v>
      </c>
      <c r="AF19" s="538"/>
      <c r="AG19" s="537">
        <v>1</v>
      </c>
      <c r="AH19" s="538"/>
      <c r="AI19" s="537">
        <v>1</v>
      </c>
      <c r="AJ19" s="538"/>
      <c r="AK19" s="539">
        <v>1</v>
      </c>
      <c r="AL19" s="539"/>
      <c r="AM19" s="537"/>
      <c r="AN19" s="538"/>
      <c r="AO19" s="537"/>
      <c r="AP19" s="538"/>
      <c r="AQ19" s="537"/>
      <c r="AR19" s="538"/>
      <c r="AS19" s="537"/>
      <c r="AT19" s="538"/>
      <c r="AU19" s="537"/>
      <c r="AV19" s="538"/>
      <c r="AW19" s="537">
        <v>2</v>
      </c>
      <c r="AX19" s="538"/>
      <c r="AY19" s="537">
        <v>3</v>
      </c>
      <c r="AZ19" s="544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35"/>
      <c r="B20" s="536"/>
      <c r="C20" s="536"/>
      <c r="D20" s="536"/>
      <c r="E20" s="536"/>
      <c r="F20" s="536"/>
      <c r="G20" s="536"/>
      <c r="H20" s="39" t="s">
        <v>76</v>
      </c>
      <c r="I20" s="31"/>
      <c r="J20" s="31"/>
      <c r="K20" s="540">
        <v>2.5</v>
      </c>
      <c r="L20" s="541"/>
      <c r="M20" s="542">
        <v>4</v>
      </c>
      <c r="N20" s="541"/>
      <c r="O20" s="531">
        <v>6</v>
      </c>
      <c r="P20" s="541"/>
      <c r="Q20" s="531">
        <v>10</v>
      </c>
      <c r="R20" s="541"/>
      <c r="S20" s="543">
        <v>16</v>
      </c>
      <c r="T20" s="543"/>
      <c r="U20" s="531">
        <v>25</v>
      </c>
      <c r="V20" s="541"/>
      <c r="W20" s="531">
        <v>35</v>
      </c>
      <c r="X20" s="541"/>
      <c r="Y20" s="531">
        <v>50</v>
      </c>
      <c r="Z20" s="541"/>
      <c r="AA20" s="531">
        <v>70</v>
      </c>
      <c r="AB20" s="541"/>
      <c r="AC20" s="531">
        <v>95</v>
      </c>
      <c r="AD20" s="541"/>
      <c r="AE20" s="531">
        <v>120</v>
      </c>
      <c r="AF20" s="541"/>
      <c r="AG20" s="531">
        <v>150</v>
      </c>
      <c r="AH20" s="541"/>
      <c r="AI20" s="531">
        <v>185</v>
      </c>
      <c r="AJ20" s="541"/>
      <c r="AK20" s="543">
        <v>240</v>
      </c>
      <c r="AL20" s="543"/>
      <c r="AM20" s="531"/>
      <c r="AN20" s="541"/>
      <c r="AO20" s="531"/>
      <c r="AP20" s="541"/>
      <c r="AQ20" s="531"/>
      <c r="AR20" s="541"/>
      <c r="AS20" s="531"/>
      <c r="AT20" s="541"/>
      <c r="AU20" s="531"/>
      <c r="AV20" s="541"/>
      <c r="AW20" s="531">
        <v>185</v>
      </c>
      <c r="AX20" s="541"/>
      <c r="AY20" s="531">
        <v>150</v>
      </c>
      <c r="AZ20" s="532"/>
    </row>
    <row r="21" spans="1:669" ht="17.100000000000001" customHeight="1">
      <c r="A21" s="547" t="s">
        <v>32</v>
      </c>
      <c r="B21" s="548"/>
      <c r="C21" s="548"/>
      <c r="D21" s="548"/>
      <c r="E21" s="548"/>
      <c r="F21" s="548"/>
      <c r="G21" s="548"/>
      <c r="H21" s="548"/>
      <c r="I21" s="316"/>
      <c r="J21" s="317"/>
      <c r="K21" s="549">
        <v>30</v>
      </c>
      <c r="L21" s="550"/>
      <c r="M21" s="551">
        <v>39</v>
      </c>
      <c r="N21" s="550"/>
      <c r="O21" s="552">
        <v>49</v>
      </c>
      <c r="P21" s="553"/>
      <c r="Q21" s="552">
        <v>65</v>
      </c>
      <c r="R21" s="553"/>
      <c r="S21" s="545">
        <v>84</v>
      </c>
      <c r="T21" s="545"/>
      <c r="U21" s="545">
        <v>107</v>
      </c>
      <c r="V21" s="545"/>
      <c r="W21" s="545">
        <v>129</v>
      </c>
      <c r="X21" s="545"/>
      <c r="Y21" s="545">
        <v>153</v>
      </c>
      <c r="Z21" s="545"/>
      <c r="AA21" s="545">
        <v>188</v>
      </c>
      <c r="AB21" s="545"/>
      <c r="AC21" s="545">
        <v>226</v>
      </c>
      <c r="AD21" s="545"/>
      <c r="AE21" s="545">
        <v>257</v>
      </c>
      <c r="AF21" s="545"/>
      <c r="AG21" s="545">
        <v>287</v>
      </c>
      <c r="AH21" s="545"/>
      <c r="AI21" s="545">
        <v>324</v>
      </c>
      <c r="AJ21" s="545"/>
      <c r="AK21" s="545">
        <v>375</v>
      </c>
      <c r="AL21" s="545"/>
      <c r="AM21" s="545"/>
      <c r="AN21" s="545"/>
      <c r="AO21" s="545"/>
      <c r="AP21" s="545"/>
      <c r="AQ21" s="545"/>
      <c r="AR21" s="545"/>
      <c r="AS21" s="545"/>
      <c r="AT21" s="545"/>
      <c r="AU21" s="545"/>
      <c r="AV21" s="545"/>
      <c r="AW21" s="545">
        <f>HLOOKUP(AW$20,$K$20:$AL$21,2,FALSE)*AW$19</f>
        <v>648</v>
      </c>
      <c r="AX21" s="545"/>
      <c r="AY21" s="545">
        <f>HLOOKUP(AY$20,$K$20:$AL$21,2,FALSE)*AY$19</f>
        <v>861</v>
      </c>
      <c r="AZ21" s="545"/>
      <c r="BB21" s="231" t="s">
        <v>153</v>
      </c>
    </row>
    <row r="22" spans="1:669" ht="17.100000000000001" customHeight="1">
      <c r="A22" s="556" t="s">
        <v>34</v>
      </c>
      <c r="B22" s="557"/>
      <c r="C22" s="557"/>
      <c r="D22" s="557"/>
      <c r="E22" s="557"/>
      <c r="F22" s="557"/>
      <c r="G22" s="557"/>
      <c r="H22" s="557"/>
      <c r="I22" s="316"/>
      <c r="J22" s="317"/>
      <c r="K22" s="558">
        <v>9.4499999999999993</v>
      </c>
      <c r="L22" s="554"/>
      <c r="M22" s="559">
        <v>5.88</v>
      </c>
      <c r="N22" s="554"/>
      <c r="O22" s="560">
        <v>3.93</v>
      </c>
      <c r="P22" s="559"/>
      <c r="Q22" s="560">
        <v>2.33</v>
      </c>
      <c r="R22" s="559"/>
      <c r="S22" s="554">
        <v>1.47</v>
      </c>
      <c r="T22" s="554"/>
      <c r="U22" s="554">
        <v>0.92700000000000005</v>
      </c>
      <c r="V22" s="554"/>
      <c r="W22" s="554">
        <v>0.66800000000000004</v>
      </c>
      <c r="X22" s="554"/>
      <c r="Y22" s="554">
        <v>0.49299999999999999</v>
      </c>
      <c r="Z22" s="554"/>
      <c r="AA22" s="554">
        <v>0.34200000000000003</v>
      </c>
      <c r="AB22" s="554"/>
      <c r="AC22" s="554">
        <v>0.246</v>
      </c>
      <c r="AD22" s="554"/>
      <c r="AE22" s="554">
        <v>0.19500000000000001</v>
      </c>
      <c r="AF22" s="554"/>
      <c r="AG22" s="554">
        <v>0.158</v>
      </c>
      <c r="AH22" s="554"/>
      <c r="AI22" s="554">
        <v>0.12640000000000001</v>
      </c>
      <c r="AJ22" s="554"/>
      <c r="AK22" s="554">
        <v>9.6100000000000005E-2</v>
      </c>
      <c r="AL22" s="554"/>
      <c r="AM22" s="554"/>
      <c r="AN22" s="554"/>
      <c r="AO22" s="554"/>
      <c r="AP22" s="554"/>
      <c r="AQ22" s="554"/>
      <c r="AR22" s="554"/>
      <c r="AS22" s="554"/>
      <c r="AT22" s="554"/>
      <c r="AU22" s="554"/>
      <c r="AV22" s="554"/>
      <c r="AW22" s="554">
        <f>HLOOKUP(AW$20,$K$20:$AL$23,3,FALSE)/AW$19</f>
        <v>6.3200000000000006E-2</v>
      </c>
      <c r="AX22" s="554"/>
      <c r="AY22" s="554">
        <f>HLOOKUP(AY$20,$K$20:$AL$23,3,FALSE)/AY$19</f>
        <v>5.2666666666666667E-2</v>
      </c>
      <c r="AZ22" s="554"/>
    </row>
    <row r="23" spans="1:669" ht="17.100000000000001" customHeight="1">
      <c r="A23" s="556" t="s">
        <v>35</v>
      </c>
      <c r="B23" s="557"/>
      <c r="C23" s="557"/>
      <c r="D23" s="557"/>
      <c r="E23" s="557"/>
      <c r="F23" s="557"/>
      <c r="G23" s="557"/>
      <c r="H23" s="557"/>
      <c r="I23" s="316"/>
      <c r="J23" s="317"/>
      <c r="K23" s="558">
        <v>0.99</v>
      </c>
      <c r="L23" s="554"/>
      <c r="M23" s="559">
        <v>9.8000000000000004E-2</v>
      </c>
      <c r="N23" s="554"/>
      <c r="O23" s="560">
        <v>9.5000000000000001E-2</v>
      </c>
      <c r="P23" s="559"/>
      <c r="Q23" s="560">
        <v>0.09</v>
      </c>
      <c r="R23" s="559"/>
      <c r="S23" s="554">
        <v>8.7999999999999995E-2</v>
      </c>
      <c r="T23" s="554"/>
      <c r="U23" s="554">
        <v>8.8999999999999996E-2</v>
      </c>
      <c r="V23" s="554"/>
      <c r="W23" s="554">
        <v>8.3000000000000004E-2</v>
      </c>
      <c r="X23" s="554"/>
      <c r="Y23" s="554">
        <v>8.3000000000000004E-2</v>
      </c>
      <c r="Z23" s="554"/>
      <c r="AA23" s="554">
        <v>8.2000000000000003E-2</v>
      </c>
      <c r="AB23" s="554"/>
      <c r="AC23" s="554">
        <v>7.9000000000000001E-2</v>
      </c>
      <c r="AD23" s="554"/>
      <c r="AE23" s="554">
        <v>7.9000000000000001E-2</v>
      </c>
      <c r="AF23" s="554"/>
      <c r="AG23" s="554">
        <v>7.9000000000000001E-2</v>
      </c>
      <c r="AH23" s="554"/>
      <c r="AI23" s="554">
        <v>7.9000000000000001E-2</v>
      </c>
      <c r="AJ23" s="554"/>
      <c r="AK23" s="574">
        <v>7.0999999999999994E-2</v>
      </c>
      <c r="AL23" s="574"/>
      <c r="AM23" s="554"/>
      <c r="AN23" s="554"/>
      <c r="AO23" s="554"/>
      <c r="AP23" s="554"/>
      <c r="AQ23" s="554"/>
      <c r="AR23" s="554"/>
      <c r="AS23" s="554"/>
      <c r="AT23" s="554"/>
      <c r="AU23" s="554"/>
      <c r="AV23" s="554"/>
      <c r="AW23" s="554">
        <f>HLOOKUP(AW$20,$K$20:$AL$23,4,FALSE)/AW$19</f>
        <v>3.95E-2</v>
      </c>
      <c r="AX23" s="554"/>
      <c r="AY23" s="554">
        <f>HLOOKUP(AY$20,$K$20:$AL$23,4,FALSE)/AY$19</f>
        <v>2.6333333333333334E-2</v>
      </c>
      <c r="AZ23" s="554"/>
    </row>
    <row r="24" spans="1:669" ht="17.100000000000001" customHeight="1" thickBot="1">
      <c r="A24" s="567" t="s">
        <v>73</v>
      </c>
      <c r="B24" s="568"/>
      <c r="C24" s="568"/>
      <c r="D24" s="568"/>
      <c r="E24" s="568"/>
      <c r="F24" s="568"/>
      <c r="G24" s="568"/>
      <c r="H24" s="568"/>
      <c r="I24" s="320"/>
      <c r="J24" s="321"/>
      <c r="K24" s="577">
        <f>K21*$U$10</f>
        <v>15.600000000000001</v>
      </c>
      <c r="L24" s="575"/>
      <c r="M24" s="577">
        <f>M21*$U$10</f>
        <v>20.28</v>
      </c>
      <c r="N24" s="575"/>
      <c r="O24" s="575">
        <f>O21*$U$10</f>
        <v>25.48</v>
      </c>
      <c r="P24" s="575"/>
      <c r="Q24" s="575">
        <f>Q21*$U$10</f>
        <v>33.800000000000004</v>
      </c>
      <c r="R24" s="575"/>
      <c r="S24" s="575">
        <f>S21*$U$10</f>
        <v>43.68</v>
      </c>
      <c r="T24" s="575"/>
      <c r="U24" s="575">
        <f>U21*$U$10</f>
        <v>55.64</v>
      </c>
      <c r="V24" s="575"/>
      <c r="W24" s="575">
        <f>W21*$U$10</f>
        <v>67.08</v>
      </c>
      <c r="X24" s="575"/>
      <c r="Y24" s="575">
        <f>Y21*$U$10</f>
        <v>79.56</v>
      </c>
      <c r="Z24" s="575"/>
      <c r="AA24" s="575">
        <f>AA21*$U$10</f>
        <v>97.76</v>
      </c>
      <c r="AB24" s="575"/>
      <c r="AC24" s="575">
        <f>AC21*$U$10</f>
        <v>117.52000000000001</v>
      </c>
      <c r="AD24" s="575"/>
      <c r="AE24" s="575">
        <f>AE21*$U$10</f>
        <v>133.64000000000001</v>
      </c>
      <c r="AF24" s="575"/>
      <c r="AG24" s="575">
        <f>AG21*$U$10</f>
        <v>149.24</v>
      </c>
      <c r="AH24" s="575"/>
      <c r="AI24" s="575">
        <f>AI21*$U$10</f>
        <v>168.48000000000002</v>
      </c>
      <c r="AJ24" s="575"/>
      <c r="AK24" s="575">
        <f>AK21*$U$10</f>
        <v>195</v>
      </c>
      <c r="AL24" s="575"/>
      <c r="AM24" s="575">
        <f>AM21*$U$10</f>
        <v>0</v>
      </c>
      <c r="AN24" s="575"/>
      <c r="AO24" s="575">
        <f>AO21*$U$10</f>
        <v>0</v>
      </c>
      <c r="AP24" s="575"/>
      <c r="AQ24" s="575">
        <f>AQ21*$U$10</f>
        <v>0</v>
      </c>
      <c r="AR24" s="575"/>
      <c r="AS24" s="575">
        <f>AS21*$U$10</f>
        <v>0</v>
      </c>
      <c r="AT24" s="575"/>
      <c r="AU24" s="575">
        <f>AU21*$U$10</f>
        <v>0</v>
      </c>
      <c r="AV24" s="575"/>
      <c r="AW24" s="575">
        <f>AW21*$U$10</f>
        <v>336.96000000000004</v>
      </c>
      <c r="AX24" s="575"/>
      <c r="AY24" s="575">
        <f>AY21*$U$10</f>
        <v>447.72</v>
      </c>
      <c r="AZ24" s="575"/>
    </row>
    <row r="25" spans="1:669" ht="17.100000000000001" customHeight="1">
      <c r="A25" s="27" t="s">
        <v>102</v>
      </c>
      <c r="B25" s="498" t="s">
        <v>103</v>
      </c>
      <c r="C25" s="499"/>
      <c r="D25" s="500" t="s">
        <v>104</v>
      </c>
      <c r="E25" s="500" t="s">
        <v>105</v>
      </c>
      <c r="F25" s="500" t="s">
        <v>41</v>
      </c>
      <c r="G25" s="561" t="s">
        <v>106</v>
      </c>
      <c r="H25" s="578"/>
      <c r="I25" s="500" t="s">
        <v>42</v>
      </c>
      <c r="J25" s="563" t="s">
        <v>43</v>
      </c>
      <c r="K25" s="502" t="s">
        <v>19</v>
      </c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3"/>
      <c r="AI25" s="503"/>
      <c r="AJ25" s="503"/>
      <c r="AK25" s="503"/>
      <c r="AL25" s="503"/>
      <c r="AM25" s="503"/>
      <c r="AN25" s="503"/>
      <c r="AO25" s="503"/>
      <c r="AP25" s="503"/>
      <c r="AQ25" s="503"/>
      <c r="AR25" s="503"/>
      <c r="AS25" s="503"/>
      <c r="AT25" s="503"/>
      <c r="AU25" s="503"/>
      <c r="AV25" s="503"/>
      <c r="AW25" s="503"/>
      <c r="AX25" s="503"/>
      <c r="AY25" s="503"/>
      <c r="AZ25" s="504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501"/>
      <c r="E26" s="501"/>
      <c r="F26" s="501"/>
      <c r="G26" s="57" t="s">
        <v>22</v>
      </c>
      <c r="H26" s="30" t="s">
        <v>40</v>
      </c>
      <c r="I26" s="501"/>
      <c r="J26" s="564"/>
      <c r="K26" s="505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6"/>
      <c r="AC26" s="506"/>
      <c r="AD26" s="506"/>
      <c r="AE26" s="506"/>
      <c r="AF26" s="506"/>
      <c r="AG26" s="506"/>
      <c r="AH26" s="506"/>
      <c r="AI26" s="506"/>
      <c r="AJ26" s="506"/>
      <c r="AK26" s="506"/>
      <c r="AL26" s="506"/>
      <c r="AM26" s="506"/>
      <c r="AN26" s="506"/>
      <c r="AO26" s="506"/>
      <c r="AP26" s="506"/>
      <c r="AQ26" s="506"/>
      <c r="AR26" s="506"/>
      <c r="AS26" s="506"/>
      <c r="AT26" s="506"/>
      <c r="AU26" s="506"/>
      <c r="AV26" s="506"/>
      <c r="AW26" s="506"/>
      <c r="AX26" s="506"/>
      <c r="AY26" s="506"/>
      <c r="AZ26" s="507"/>
    </row>
    <row r="27" spans="1:669" ht="17.100000000000001" customHeight="1">
      <c r="A27" s="336">
        <v>0.55000000000000004</v>
      </c>
      <c r="B27" s="337">
        <f t="shared" ref="B27:B36" si="0">A27/(($F27/100)*SQRT($F$11)*$F$10*$C27/100)</f>
        <v>0.99232077516966932</v>
      </c>
      <c r="C27" s="301">
        <v>80</v>
      </c>
      <c r="D27" s="301">
        <v>1</v>
      </c>
      <c r="E27" s="301">
        <v>1</v>
      </c>
      <c r="F27" s="301">
        <v>100</v>
      </c>
      <c r="G27" s="338">
        <v>4.5999999999999996</v>
      </c>
      <c r="H27" s="339">
        <v>70</v>
      </c>
      <c r="I27" s="340">
        <f>$F$10*1000*$H27/100 / (SQRT($F$11)*$B27*$G27/100)</f>
        <v>3541.5019762845855</v>
      </c>
      <c r="J27" s="341">
        <f>$F$10*1000*SQRT(1- ($H27/100)^2 )/ (SQRT($F$11)*$B27*$G27/100)</f>
        <v>3613.0546990256316</v>
      </c>
      <c r="K27" s="73">
        <f>IFERROR(IF((K$24)&lt;($B27*$E27*$D27),"",
                                                           ($F$10*$F$13/100*1000)/($B27*$E27*$D27*SQRT($F$11)*(K$22*$C27/100+K$23*SQRT(1-($C27/100)^2)))*1000  ),"")</f>
        <v>1427.0742747563941</v>
      </c>
      <c r="L27" s="74">
        <f>IFERROR(IF((K$24)&lt;($B27*$E27*$D27),"",
1000*(-($I27*K$22+$J27*K$23)+SQRT(($I27*K$22+$J27*K$23)^2-((K$22)^2+(K$23)^2)*($I27^2+$J27^2-(($I27^2+$J27^2)/(1-($F$14/100))^2))))/((K$22)^2+(K$23)^2)),"")</f>
        <v>116232.13404714174</v>
      </c>
      <c r="M27" s="73">
        <f t="shared" ref="M27:M44" si="1">IFERROR(IF((M$24)&lt;($B27*$E27*$D27),"",
                                                           ($F$10*$F$13/100*1000)/($B27*$E27*$D27*SQRT($F$11)*(M$22*$C27/100+M$23*SQRT(1-($C27/100)^2)))*1000  ),"")</f>
        <v>2443.17704635165</v>
      </c>
      <c r="N27" s="74">
        <f t="shared" ref="N27:N57" si="2">IFERROR(IF((M$24)&lt;($B27*$E27*$D27),"",
1000*(-($I27*M$22+$J27*M$23)+SQRT(($I27*M$22+$J27*M$23)^2-((M$22)^2+(M$23)^2)*($I27^2+$J27^2-(($I27^2+$J27^2)/(1-($F$14/100))^2))))/((M$22)^2+(M$23)^2)),"")</f>
        <v>199582.35964828942</v>
      </c>
      <c r="O27" s="73">
        <f t="shared" ref="O27:O44" si="3">IFERROR(IF((O$24)&lt;($B27*$E27*$D27),"",
                                                           ($F$10*$F$13/100*1000)/($B27*$E27*$D27*SQRT($F$11)*(O$22*$C27/100+O$23*SQRT(1-($C27/100)^2)))*1000  ),"")</f>
        <v>3635.2276277299707</v>
      </c>
      <c r="P27" s="74">
        <f t="shared" ref="P27:P57" si="4">IFERROR(IF((O$24)&lt;($B27*$E27*$D27),"",
1000*(-($I27*O$22+$J27*O$23)+SQRT(($I27*O$22+$J27*O$23)^2-((O$22)^2+(O$23)^2)*($I27^2+$J27^2-(($I27^2+$J27^2)/(1-($F$14/100))^2))))/((O$22)^2+(O$23)^2)),"")</f>
        <v>296913.2769571169</v>
      </c>
      <c r="Q27" s="73">
        <f t="shared" ref="Q27:Q44" si="5">IFERROR(IF((Q$24)&lt;($B27*$E27*$D27),"",
                                                           ($F$10*$F$13/100*1000)/($B27*$E27*$D27*SQRT($F$11)*(Q$22*$C27/100+Q$23*SQRT(1-($C27/100)^2)))*1000  ),"")</f>
        <v>6066.9257749549715</v>
      </c>
      <c r="R27" s="74">
        <f t="shared" ref="R27:R57" si="6">IFERROR(IF((Q$24)&lt;($B27*$E27*$D27),"",
1000*(-($I27*Q$22+$J27*Q$23)+SQRT(($I27*Q$22+$J27*Q$23)^2-((Q$22)^2+(Q$23)^2)*($I27^2+$J27^2-(($I27^2+$J27^2)/(1-($F$14/100))^2))))/((Q$22)^2+(Q$23)^2)),"")</f>
        <v>495347.70813329652</v>
      </c>
      <c r="S27" s="73">
        <f t="shared" ref="S27:S44" si="7">IFERROR(IF((S$24)&lt;($B27*$E27*$D27),"",
                                                           ($F$10*$F$13/100*1000)/($B27*$E27*$D27*SQRT($F$11)*(S$22*$C27/100+S$23*SQRT(1-($C27/100)^2)))*1000  ),"")</f>
        <v>9469.69696969697</v>
      </c>
      <c r="T27" s="74">
        <f t="shared" ref="T27:T57" si="8">IFERROR(IF((S$24)&lt;($B27*$E27*$D27),"",
1000*(-($I27*S$22+$J27*S$23)+SQRT(($I27*S$22+$J27*S$23)^2-((S$22)^2+(S$23)^2)*($I27^2+$J27^2-(($I27^2+$J27^2)/(1-($F$14/100))^2))))/((S$22)^2+(S$23)^2)),"")</f>
        <v>772672.12882241816</v>
      </c>
      <c r="U27" s="73">
        <f t="shared" ref="U27:U44" si="9">IFERROR(IF((U$24)&lt;($B27*$E27*$D27),"",
                                                           ($F$10*$F$13/100*1000)/($B27*$E27*$D27*SQRT($F$11)*(U$22*$C27/100+U$23*SQRT(1-($C27/100)^2)))*1000  ),"")</f>
        <v>14636.935391652374</v>
      </c>
      <c r="V27" s="74">
        <f t="shared" ref="V27:V57" si="10">IFERROR(IF((U$24)&lt;($B27*$E27*$D27),"",
1000*(-($I27*U$22+$J27*U$23)+SQRT(($I27*U$22+$J27*U$23)^2-((U$22)^2+(U$23)^2)*($I27^2+$J27^2-(($I27^2+$J27^2)/(1-($F$14/100))^2))))/((U$22)^2+(U$23)^2)),"")</f>
        <v>1192613.2945395466</v>
      </c>
      <c r="W27" s="73">
        <f t="shared" ref="W27:W44" si="11">IFERROR(IF((W$24)&lt;($B27*$E27*$D27),"",
                                                           ($F$10*$F$13/100*1000)/($B27*$E27*$D27*SQRT($F$11)*(W$22*$C27/100+W$23*SQRT(1-($C27/100)^2)))*1000  ),"")</f>
        <v>19918.458809249634</v>
      </c>
      <c r="X27" s="74">
        <f t="shared" ref="X27:X57" si="12">IFERROR(IF((W$24)&lt;($B27*$E27*$D27),"",
1000*(-($I27*W$22+$J27*W$23)+SQRT(($I27*W$22+$J27*W$23)^2-((W$22)^2+(W$23)^2)*($I27^2+$J27^2-(($I27^2+$J27^2)/(1-($F$14/100))^2))))/((W$22)^2+(W$23)^2)),"")</f>
        <v>1620798.1960315197</v>
      </c>
      <c r="Y27" s="73">
        <f t="shared" ref="Y27:Y44" si="13">IFERROR(IF((Y$24)&lt;($B27*$E27*$D27),"",
                                                           ($F$10*$F$13/100*1000)/($B27*$E27*$D27*SQRT($F$11)*(Y$22*$C27/100+Y$23*SQRT(1-($C27/100)^2)))*1000  ),"")</f>
        <v>26196.226106176582</v>
      </c>
      <c r="Z27" s="74">
        <f t="shared" ref="Z27:Z57" si="14">IFERROR(IF((Y$24)&lt;($B27*$E27*$D27),"",
1000*(-($I27*Y$22+$J27*Y$23)+SQRT(($I27*Y$22+$J27*Y$23)^2-((Y$22)^2+(Y$23)^2)*($I27^2+$J27^2-(($I27^2+$J27^2)/(1-($F$14/100))^2))))/((Y$22)^2+(Y$23)^2)),"")</f>
        <v>2126490.0392718194</v>
      </c>
      <c r="AA27" s="73">
        <f t="shared" ref="AA27:AA44" si="15">IFERROR(IF((AA$24)&lt;($B27*$E27*$D27),"",
                                                           ($F$10*$F$13/100*1000)/($B27*$E27*$D27*SQRT($F$11)*(AA$22*$C27/100+AA$23*SQRT(1-($C27/100)^2)))*1000  ),"")</f>
        <v>36048.214486876204</v>
      </c>
      <c r="AB27" s="74">
        <f t="shared" ref="AB27:AB57" si="16">IFERROR(IF((AA$24)&lt;($B27*$E27*$D27),"",
1000*(-($I27*AA$22+$J27*AA$23)+SQRT(($I27*AA$22+$J27*AA$23)^2-((AA$22)^2+(AA$23)^2)*($I27^2+$J27^2-(($I27^2+$J27^2)/(1-($F$14/100))^2))))/((AA$22)^2+(AA$23)^2)),"")</f>
        <v>2912757.5121005038</v>
      </c>
      <c r="AC27" s="73">
        <f t="shared" ref="AC27:AC44" si="17">IFERROR(IF((AC$24)&lt;($B27*$E27*$D27),"",
                                                           ($F$10*$F$13/100*1000)/($B27*$E27*$D27*SQRT($F$11)*(AC$22*$C27/100+AC$23*SQRT(1-($C27/100)^2)))*1000  ),"")</f>
        <v>47650.956741865833</v>
      </c>
      <c r="AD27" s="74">
        <f t="shared" ref="AD27:AD57" si="18">IFERROR(IF((AC$24)&lt;($B27*$E27*$D27),"",
1000*(-($I27*AC$22+$J27*AC$23)+SQRT(($I27*AC$22+$J27*AC$23)^2-((AC$22)^2+(AC$23)^2)*($I27^2+$J27^2-(($I27^2+$J27^2)/(1-($F$14/100))^2))))/((AC$22)^2+(AC$23)^2)),"")</f>
        <v>3827175.7722405642</v>
      </c>
      <c r="AE27" s="73">
        <f t="shared" ref="AE27:AE44" si="19">IFERROR(IF((AE$24)&lt;($B27*$E27*$D27),"",
                                                           ($F$10*$F$13/100*1000)/($B27*$E27*$D27*SQRT($F$11)*(AE$22*$C27/100+AE$23*SQRT(1-($C27/100)^2)))*1000  ),"")</f>
        <v>57209.260749083754</v>
      </c>
      <c r="AF27" s="74">
        <f t="shared" ref="AF27:AF57" si="20">IFERROR(IF((AE$24)&lt;($B27*$E27*$D27),"",
1000*(-($I27*AE$22+$J27*AE$23)+SQRT(($I27*AE$22+$J27*AE$23)^2-((AE$22)^2+(AE$23)^2)*($I27^2+$J27^2-(($I27^2+$J27^2)/(1-($F$14/100))^2))))/((AE$22)^2+(AE$23)^2)),"")</f>
        <v>4563970.0606324961</v>
      </c>
      <c r="AG27" s="73">
        <f t="shared" ref="AG27:AG44" si="21">IFERROR(IF((AG$24)&lt;($B27*$E27*$D27),"",
                                                           ($F$10*$F$13/100*1000)/($B27*$E27*$D27*SQRT($F$11)*(AG$22*$C27/100+AG$23*SQRT(1-($C27/100)^2)))*1000  ),"")</f>
        <v>66952.61010565958</v>
      </c>
      <c r="AH27" s="74">
        <f t="shared" ref="AH27:AH57" si="22">IFERROR(IF((AG$24)&lt;($B27*$E27*$D27),"",
1000*(-($I27*AG$22+$J27*AG$23)+SQRT(($I27*AG$22+$J27*AG$23)^2-((AG$22)^2+(AG$23)^2)*($I27^2+$J27^2-(($I27^2+$J27^2)/(1-($F$14/100))^2))))/((AG$22)^2+(AG$23)^2)),"")</f>
        <v>5298869.4507394647</v>
      </c>
      <c r="AI27" s="73">
        <f t="shared" ref="AI27:AU57" si="23">IFERROR(IF((AI$24)&lt;($B27*$E27*$D27),"",
                                                           ($F$10*$F$13/100*1000)/($B27*$E27*$D27*SQRT($F$11)*(AI$22*$C27/100+AI$23*SQRT(1-($C27/100)^2)))*1000  ),"")</f>
        <v>78348.799059814395</v>
      </c>
      <c r="AJ27" s="74">
        <f t="shared" ref="AJ27:AJ57" si="24">IFERROR(IF((AI$24)&lt;($B27*$E27*$D27),"",
1000*(-($I27*AI$22+$J27*AI$23)+SQRT(($I27*AI$22+$J27*AI$23)^2-((AI$22)^2+(AI$23)^2)*($I27^2+$J27^2-(($I27^2+$J27^2)/(1-($F$14/100))^2))))/((AI$22)^2+(AI$23)^2)),"")</f>
        <v>6135024.1440934753</v>
      </c>
      <c r="AK27" s="73">
        <f t="shared" si="23"/>
        <v>97391.727790120829</v>
      </c>
      <c r="AL27" s="74">
        <f>IFERROR(IF((AK$24)&lt;($B27*$E27*$D27),"",
1000*(-($I27*AK$22+$J27*AK$23)+SQRT(($I27*AK$22+$J27*AK$23)^2-((AK$22)^2+(AK$23)^2)*($I27^2+$J27^2-(($I27^2+$J27^2)/(1-($F$14/100))^2))))/((AK$22)^2+(AK$23)^2)),"")</f>
        <v>7553334.1006842274</v>
      </c>
      <c r="AM27" s="73" t="str">
        <f t="shared" si="23"/>
        <v/>
      </c>
      <c r="AN27" s="74" t="str">
        <f>IFERROR(IF((AM$24)&lt;($B27*$E27*$D27),"",
1000*(-($I27*AM$22+$J27*AM$23)+SQRT(($I27*AM$22+$J27*AM$23)^2-((AM$22)^2+(AM$23)^2)*($I27^2+$J27^2-(($I27^2+$J27^2)/(1-($F$14/100))^2))))/((AM$22)^2+(AM$23)^2)),"")</f>
        <v/>
      </c>
      <c r="AO27" s="73" t="str">
        <f t="shared" si="23"/>
        <v/>
      </c>
      <c r="AP27" s="74" t="str">
        <f t="shared" ref="AP27:AP57" si="25">IFERROR(IF((AO$24)&lt;($B27*$E27*$D27),"",
1000*(-($I27*AO$22+$J27*AO$23)+SQRT(($I27*AO$22+$J27*AO$23)^2-((AO$22)^2+(AO$23)^2)*($I27^2+$J27^2-(($I27^2+$J27^2)/(1-($F$14/100))^2))))/((AO$22)^2+(AO$23)^2)),"")</f>
        <v/>
      </c>
      <c r="AQ27" s="73" t="str">
        <f t="shared" si="23"/>
        <v/>
      </c>
      <c r="AR27" s="74" t="str">
        <f t="shared" ref="AR27:AR57" si="26">IFERROR(IF((AQ$24)&lt;($B27*$E27*$D27),"",
1000*(-($I27*AQ$22+$J27*AQ$23)+SQRT(($I27*AQ$22+$J27*AQ$23)^2-((AQ$22)^2+(AQ$23)^2)*($I27^2+$J27^2-(($I27^2+$J27^2)/(1-($F$14/100))^2))))/((AQ$22)^2+(AQ$23)^2)),"")</f>
        <v/>
      </c>
      <c r="AS27" s="73" t="str">
        <f t="shared" si="23"/>
        <v/>
      </c>
      <c r="AT27" s="74" t="str">
        <f t="shared" ref="AT27:AT57" si="27">IFERROR(IF((AS$24)&lt;($B27*$E27*$D27),"",
1000*(-($I27*AS$22+$J27*AS$23)+SQRT(($I27*AS$22+$J27*AS$23)^2-((AS$22)^2+(AS$23)^2)*($I27^2+$J27^2-(($I27^2+$J27^2)/(1-($F$14/100))^2))))/((AS$22)^2+(AS$23)^2)),"")</f>
        <v/>
      </c>
      <c r="AU27" s="73" t="str">
        <f t="shared" si="23"/>
        <v/>
      </c>
      <c r="AV27" s="74" t="str">
        <f>IFERROR(IF((AU$24)&lt;($B27*$E27*$D27),"",
1000*(-($I27*AU$22+$J27*AU$23)+SQRT(($I27*AU$22+$J27*AU$23)^2-((AU$22)^2+(AU$23)^2)*($I27^2+$J27^2-(($I27^2+$J27^2)/(1-($F$14/100))^2))))/((AU$22)^2+(AU$23)^2)),"")</f>
        <v/>
      </c>
      <c r="AW27" s="73">
        <f t="shared" ref="AW27:AW44" si="28">IFERROR(IF((AW$24 *AW$19)&lt;($B27*$E27*$D27),"",
                                                           ($F$10*$F$13/100*1000)/($B27*$E27*$D27*SQRT($F$11)*(AW$22/AW$19*$C27/100+AW$23/AW$19*SQRT(1-($C27/100)^2)))*1000  ),"")</f>
        <v>313395.19623925758</v>
      </c>
      <c r="AX27" s="74">
        <f t="shared" ref="AX27:AX44" si="29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24540096.576373901</v>
      </c>
      <c r="AY27" s="73">
        <f t="shared" ref="AY27:AY44" si="30">IFERROR(IF((AY$24 *AY$19)&lt;($B27*$E27*$D27),"",
                                                           ($F$10*$F$13/100*1000)/($B27*$E27*$D27*SQRT($F$11)*(AY$22/AY$19*$C27/100+AY$23/AY$19*SQRT(1-($C27/100)^2)))*1000  ),"")</f>
        <v>602573.49095093622</v>
      </c>
      <c r="AZ27" s="75">
        <f t="shared" ref="AZ27:AZ57" si="31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47689825.056655146</v>
      </c>
    </row>
    <row r="28" spans="1:669" ht="17.100000000000001" customHeight="1">
      <c r="A28" s="342">
        <v>1.1000000000000001</v>
      </c>
      <c r="B28" s="300">
        <f t="shared" si="0"/>
        <v>2.3654845653627397</v>
      </c>
      <c r="C28" s="301">
        <v>80</v>
      </c>
      <c r="D28" s="301">
        <v>1</v>
      </c>
      <c r="E28" s="301">
        <v>1</v>
      </c>
      <c r="F28" s="301">
        <v>83.9</v>
      </c>
      <c r="G28" s="338">
        <v>6.1</v>
      </c>
      <c r="H28" s="339">
        <v>70</v>
      </c>
      <c r="I28" s="340">
        <f>$F$10*1000*$H28/100 / (SQRT($F$11)*$B28*$G28/100)</f>
        <v>1120.333830104322</v>
      </c>
      <c r="J28" s="341">
        <f>$F$10*1000*SQRT(1- ($H28/100)^2 )/ (SQRT($F$11)*$B28*$G28/100)</f>
        <v>1142.969123395043</v>
      </c>
      <c r="K28" s="73">
        <f t="shared" ref="K28:K57" si="32">IFERROR(IF((K$24)&lt;($B28*$E28*$D28),"",
                                                           ($F$10*$F$13/100*1000)/($B28*$E28*$D28*SQRT($F$11)*(K$22*$C28/100+K$23*SQRT(1-($C28/100)^2)))*1000  ),"")</f>
        <v>598.65765826030724</v>
      </c>
      <c r="L28" s="74">
        <f t="shared" ref="L28:L57" si="33">IFERROR(IF((K$24)&lt;($B28*$E28*$D28),"",
1000*(-($I28*K$22+$J28*K$23)+SQRT(($I28*K$22+$J28*K$23)^2-((K$22)^2+(K$23)^2)*($I28^2+$J28^2-(($I28^2+$J28^2)/(1-($F$14/100))^2))))/((K$22)^2+(K$23)^2)),"")</f>
        <v>36769.368700126142</v>
      </c>
      <c r="M28" s="73">
        <f t="shared" si="1"/>
        <v>1024.9127709445172</v>
      </c>
      <c r="N28" s="74">
        <f t="shared" si="2"/>
        <v>63136.73433004984</v>
      </c>
      <c r="O28" s="73">
        <f t="shared" si="3"/>
        <v>1524.9779898327224</v>
      </c>
      <c r="P28" s="74">
        <f t="shared" si="4"/>
        <v>93926.811564614531</v>
      </c>
      <c r="Q28" s="73">
        <f t="shared" si="5"/>
        <v>2545.0753625936104</v>
      </c>
      <c r="R28" s="74">
        <f t="shared" si="6"/>
        <v>156700.40530898733</v>
      </c>
      <c r="S28" s="73">
        <f t="shared" si="7"/>
        <v>3972.537878787879</v>
      </c>
      <c r="T28" s="74">
        <f t="shared" si="8"/>
        <v>244430.39458829846</v>
      </c>
      <c r="U28" s="73">
        <f t="shared" si="9"/>
        <v>6140.1943967981706</v>
      </c>
      <c r="V28" s="74">
        <f t="shared" si="10"/>
        <v>377276.37286442012</v>
      </c>
      <c r="W28" s="73">
        <f t="shared" si="11"/>
        <v>8355.793470480221</v>
      </c>
      <c r="X28" s="74">
        <f t="shared" si="12"/>
        <v>512730.20965279097</v>
      </c>
      <c r="Y28" s="73">
        <f t="shared" si="13"/>
        <v>10989.316851541074</v>
      </c>
      <c r="Z28" s="74">
        <f t="shared" si="14"/>
        <v>672702.92275128374</v>
      </c>
      <c r="AA28" s="73">
        <f t="shared" si="15"/>
        <v>15122.225977244565</v>
      </c>
      <c r="AB28" s="74">
        <f t="shared" si="16"/>
        <v>921434.12640989257</v>
      </c>
      <c r="AC28" s="73">
        <f t="shared" si="17"/>
        <v>19989.576353212717</v>
      </c>
      <c r="AD28" s="74">
        <f t="shared" si="18"/>
        <v>1210705.0963430519</v>
      </c>
      <c r="AE28" s="73">
        <f t="shared" si="19"/>
        <v>23999.284884240635</v>
      </c>
      <c r="AF28" s="74">
        <f t="shared" si="20"/>
        <v>1443785.741967628</v>
      </c>
      <c r="AG28" s="73">
        <f t="shared" si="21"/>
        <v>28086.619939324195</v>
      </c>
      <c r="AH28" s="74">
        <f t="shared" si="22"/>
        <v>1676266.9473921217</v>
      </c>
      <c r="AI28" s="73">
        <f t="shared" si="23"/>
        <v>32867.321205592139</v>
      </c>
      <c r="AJ28" s="74">
        <f t="shared" si="24"/>
        <v>1940779.6870257657</v>
      </c>
      <c r="AK28" s="73">
        <f t="shared" si="23"/>
        <v>40855.829807955684</v>
      </c>
      <c r="AL28" s="74">
        <f t="shared" ref="AL28:AL57" si="34">IFERROR(IF((AK$24)&lt;($B28*$E28*$D28),"",
1000*(-($I28*AK$22+$J28*AK$23)+SQRT(($I28*AK$22+$J28*AK$23)^2-((AK$22)^2+(AK$23)^2)*($I28^2+$J28^2-(($I28^2+$J28^2)/(1-($F$14/100))^2))))/((AK$22)^2+(AK$23)^2)),"")</f>
        <v>2389453.9039492384</v>
      </c>
      <c r="AM28" s="73" t="str">
        <f t="shared" si="23"/>
        <v/>
      </c>
      <c r="AN28" s="74" t="str">
        <f t="shared" ref="AN28:AN57" si="35">IFERROR(IF((AM$24)&lt;($B28*$E28*$D28),"",
1000*(-($I28*AM$22+$J28*AM$23)+SQRT(($I28*AM$22+$J28*AM$23)^2-((AM$22)^2+(AM$23)^2)*($I28^2+$J28^2-(($I28^2+$J28^2)/(1-($F$14/100))^2))))/((AM$22)^2+(AM$23)^2)),"")</f>
        <v/>
      </c>
      <c r="AO28" s="73" t="str">
        <f t="shared" si="23"/>
        <v/>
      </c>
      <c r="AP28" s="74" t="str">
        <f t="shared" si="25"/>
        <v/>
      </c>
      <c r="AQ28" s="73" t="str">
        <f t="shared" si="23"/>
        <v/>
      </c>
      <c r="AR28" s="74" t="str">
        <f t="shared" si="26"/>
        <v/>
      </c>
      <c r="AS28" s="73" t="str">
        <f t="shared" si="23"/>
        <v/>
      </c>
      <c r="AT28" s="74" t="str">
        <f t="shared" si="27"/>
        <v/>
      </c>
      <c r="AU28" s="73" t="str">
        <f t="shared" si="23"/>
        <v/>
      </c>
      <c r="AV28" s="74" t="str">
        <f t="shared" ref="AV28:AV57" si="36">IFERROR(IF((AU$24)&lt;($B28*$E28*$D28),"",
1000*(-($I28*AU$22+$J28*AU$23)+SQRT(($I28*AU$22+$J28*AU$23)^2-((AU$22)^2+(AU$23)^2)*($I28^2+$J28^2-(($I28^2+$J28^2)/(1-($F$14/100))^2))))/((AU$22)^2+(AU$23)^2)),"")</f>
        <v/>
      </c>
      <c r="AW28" s="73">
        <f t="shared" si="28"/>
        <v>131469.28482236856</v>
      </c>
      <c r="AX28" s="74">
        <f t="shared" si="29"/>
        <v>7763118.7481030626</v>
      </c>
      <c r="AY28" s="73">
        <f t="shared" si="30"/>
        <v>252779.57945391774</v>
      </c>
      <c r="AZ28" s="75">
        <f t="shared" si="31"/>
        <v>15086402.526529092</v>
      </c>
    </row>
    <row r="29" spans="1:669" ht="17.100000000000001" customHeight="1">
      <c r="A29" s="342">
        <v>1.5</v>
      </c>
      <c r="B29" s="300">
        <f t="shared" si="0"/>
        <v>3.0844875619174505</v>
      </c>
      <c r="C29" s="297">
        <v>82</v>
      </c>
      <c r="D29" s="301">
        <v>1</v>
      </c>
      <c r="E29" s="301">
        <v>1</v>
      </c>
      <c r="F29" s="301">
        <v>85.6</v>
      </c>
      <c r="G29" s="338">
        <v>6.9</v>
      </c>
      <c r="H29" s="339">
        <v>70</v>
      </c>
      <c r="I29" s="340">
        <f t="shared" ref="I29:I57" si="37">$F$10*1000*$H29/100 / (SQRT($F$11)*$B29*$G29/100)</f>
        <v>759.56560386473416</v>
      </c>
      <c r="J29" s="341">
        <f t="shared" ref="J29:J57" si="38">$F$10*1000*SQRT(1- ($H29/100)^2 )/ (SQRT($F$11)*$B29*$G29/100)</f>
        <v>774.91191382613272</v>
      </c>
      <c r="K29" s="73">
        <f t="shared" si="32"/>
        <v>450.18463820171371</v>
      </c>
      <c r="L29" s="74">
        <f t="shared" si="33"/>
        <v>24928.951523168511</v>
      </c>
      <c r="M29" s="73">
        <f t="shared" si="1"/>
        <v>767.4887264526667</v>
      </c>
      <c r="N29" s="74">
        <f t="shared" si="2"/>
        <v>42805.537464655543</v>
      </c>
      <c r="O29" s="73">
        <f t="shared" si="3"/>
        <v>1142.3870689085168</v>
      </c>
      <c r="P29" s="74">
        <f t="shared" si="4"/>
        <v>63680.640027198184</v>
      </c>
      <c r="Q29" s="73">
        <f t="shared" si="5"/>
        <v>1907.9298050178907</v>
      </c>
      <c r="R29" s="74">
        <f t="shared" si="6"/>
        <v>106239.97489505992</v>
      </c>
      <c r="S29" s="73">
        <f t="shared" si="7"/>
        <v>2981.1026906536831</v>
      </c>
      <c r="T29" s="74">
        <f t="shared" si="8"/>
        <v>165719.28409148197</v>
      </c>
      <c r="U29" s="73">
        <f t="shared" si="9"/>
        <v>4615.5394072179506</v>
      </c>
      <c r="V29" s="74">
        <f t="shared" si="10"/>
        <v>255786.39890931046</v>
      </c>
      <c r="W29" s="73">
        <f t="shared" si="11"/>
        <v>6288.9065563822069</v>
      </c>
      <c r="X29" s="74">
        <f t="shared" si="12"/>
        <v>347621.5935373024</v>
      </c>
      <c r="Y29" s="73">
        <f t="shared" si="13"/>
        <v>8286.5286589513798</v>
      </c>
      <c r="Z29" s="74">
        <f t="shared" si="14"/>
        <v>456080.13255617849</v>
      </c>
      <c r="AA29" s="73">
        <f t="shared" si="15"/>
        <v>11435.164432023344</v>
      </c>
      <c r="AB29" s="74">
        <f t="shared" si="16"/>
        <v>624715.2856063731</v>
      </c>
      <c r="AC29" s="73">
        <f t="shared" si="17"/>
        <v>15160.051374386252</v>
      </c>
      <c r="AD29" s="74">
        <f t="shared" si="18"/>
        <v>820835.649960057</v>
      </c>
      <c r="AE29" s="73">
        <f t="shared" si="19"/>
        <v>18250.942035097622</v>
      </c>
      <c r="AF29" s="74">
        <f t="shared" si="20"/>
        <v>978860.0142930767</v>
      </c>
      <c r="AG29" s="73">
        <f t="shared" si="21"/>
        <v>21419.176266836741</v>
      </c>
      <c r="AH29" s="74">
        <f t="shared" si="22"/>
        <v>1136477.9692637075</v>
      </c>
      <c r="AI29" s="73">
        <f t="shared" si="23"/>
        <v>25147.485448046515</v>
      </c>
      <c r="AJ29" s="74">
        <f t="shared" si="24"/>
        <v>1315812.7116511939</v>
      </c>
      <c r="AK29" s="73">
        <f t="shared" si="23"/>
        <v>31342.760290298902</v>
      </c>
      <c r="AL29" s="74">
        <f t="shared" si="34"/>
        <v>1620005.5275409706</v>
      </c>
      <c r="AM29" s="73" t="str">
        <f t="shared" si="23"/>
        <v/>
      </c>
      <c r="AN29" s="74" t="str">
        <f t="shared" si="35"/>
        <v/>
      </c>
      <c r="AO29" s="73" t="str">
        <f t="shared" si="23"/>
        <v/>
      </c>
      <c r="AP29" s="74" t="str">
        <f t="shared" si="25"/>
        <v/>
      </c>
      <c r="AQ29" s="73" t="str">
        <f t="shared" si="23"/>
        <v/>
      </c>
      <c r="AR29" s="74" t="str">
        <f t="shared" si="26"/>
        <v/>
      </c>
      <c r="AS29" s="73" t="str">
        <f t="shared" si="23"/>
        <v/>
      </c>
      <c r="AT29" s="74" t="str">
        <f t="shared" si="27"/>
        <v/>
      </c>
      <c r="AU29" s="73" t="str">
        <f t="shared" si="23"/>
        <v/>
      </c>
      <c r="AV29" s="74" t="str">
        <f t="shared" si="36"/>
        <v/>
      </c>
      <c r="AW29" s="73">
        <f t="shared" si="28"/>
        <v>100589.94179218606</v>
      </c>
      <c r="AX29" s="74">
        <f t="shared" si="29"/>
        <v>5263250.8466047756</v>
      </c>
      <c r="AY29" s="73">
        <f t="shared" si="30"/>
        <v>192772.58640153066</v>
      </c>
      <c r="AZ29" s="75">
        <f t="shared" si="31"/>
        <v>10228301.723373365</v>
      </c>
    </row>
    <row r="30" spans="1:669" ht="17.100000000000001" customHeight="1">
      <c r="A30" s="342">
        <v>2.2000000000000002</v>
      </c>
      <c r="B30" s="300">
        <f t="shared" si="0"/>
        <v>4.7510719979396461</v>
      </c>
      <c r="C30" s="301">
        <v>77</v>
      </c>
      <c r="D30" s="301">
        <v>1</v>
      </c>
      <c r="E30" s="301">
        <v>1</v>
      </c>
      <c r="F30" s="301">
        <v>86.8</v>
      </c>
      <c r="G30" s="338">
        <v>8.5</v>
      </c>
      <c r="H30" s="339">
        <v>63</v>
      </c>
      <c r="I30" s="340">
        <f t="shared" si="37"/>
        <v>360.27105882352942</v>
      </c>
      <c r="J30" s="341">
        <f t="shared" si="38"/>
        <v>444.1027788953993</v>
      </c>
      <c r="K30" s="73">
        <f t="shared" si="32"/>
        <v>307.32799294747855</v>
      </c>
      <c r="L30" s="74">
        <f t="shared" ref="L30" si="39">IFERROR(IF((K$24)&lt;($B30*$E30*$D30),"",
1000*(-($I30*K$22+$J30*K$23)+SQRT(($I30*K$22+$J30*K$23)^2-((K$22)^2+(K$23)^2)*($I30^2+$J30^2-(($I30^2+$J30^2)/(1-($F$14/100))^2))))/((K$22)^2+(K$23)^2)),"")</f>
        <v>14026.437898813556</v>
      </c>
      <c r="M30" s="73">
        <f t="shared" si="1"/>
        <v>529.48411040719122</v>
      </c>
      <c r="N30" s="74">
        <f t="shared" ref="N30" si="40">IFERROR(IF((M$24)&lt;($B30*$E30*$D30),"",
1000*(-($I30*M$22+$J30*M$23)+SQRT(($I30*M$22+$J30*M$23)^2-((M$22)^2+(M$23)^2)*($I30^2+$J30^2-(($I30^2+$J30^2)/(1-($F$14/100))^2))))/((M$22)^2+(M$23)^2)),"")</f>
        <v>24318.847090988667</v>
      </c>
      <c r="O30" s="73">
        <f t="shared" si="3"/>
        <v>787.37449171738524</v>
      </c>
      <c r="P30" s="74">
        <f t="shared" ref="P30" si="41">IFERROR(IF((O$24)&lt;($B30*$E30*$D30),"",
1000*(-($I30*O$22+$J30*O$23)+SQRT(($I30*O$22+$J30*O$23)^2-((O$22)^2+(O$23)^2)*($I30^2+$J30^2-(($I30^2+$J30^2)/(1-($F$14/100))^2))))/((O$22)^2+(O$23)^2)),"")</f>
        <v>36147.740798497602</v>
      </c>
      <c r="Q30" s="73">
        <f t="shared" si="5"/>
        <v>1312.6484269264017</v>
      </c>
      <c r="R30" s="74">
        <f t="shared" ref="R30" si="42">IFERROR(IF((Q$24)&lt;($B30*$E30*$D30),"",
1000*(-($I30*Q$22+$J30*Q$23)+SQRT(($I30*Q$22+$J30*Q$23)^2-((Q$22)^2+(Q$23)^2)*($I30^2+$J30^2-(($I30^2+$J30^2)/(1-($F$14/100))^2))))/((Q$22)^2+(Q$23)^2)),"")</f>
        <v>60208.303056411976</v>
      </c>
      <c r="S30" s="73">
        <f t="shared" si="7"/>
        <v>2045.7088286318856</v>
      </c>
      <c r="T30" s="74">
        <f t="shared" ref="T30" si="43">IFERROR(IF((S$24)&lt;($B30*$E30*$D30),"",
1000*(-($I30*S$22+$J30*S$23)+SQRT(($I30*S$22+$J30*S$23)^2-((S$22)^2+(S$23)^2)*($I30^2+$J30^2-(($I30^2+$J30^2)/(1-($F$14/100))^2))))/((S$22)^2+(S$23)^2)),"")</f>
        <v>93695.622644997711</v>
      </c>
      <c r="U30" s="73">
        <f t="shared" si="9"/>
        <v>3154.0046627958136</v>
      </c>
      <c r="V30" s="74">
        <f t="shared" ref="V30" si="44">IFERROR(IF((U$24)&lt;($B30*$E30*$D30),"",
1000*(-($I30*U$22+$J30*U$23)+SQRT(($I30*U$22+$J30*U$23)^2-((U$22)^2+(U$23)^2)*($I30^2+$J30^2-(($I30^2+$J30^2)/(1-($F$14/100))^2))))/((U$22)^2+(U$23)^2)),"")</f>
        <v>144053.70981752727</v>
      </c>
      <c r="W30" s="73">
        <f t="shared" si="11"/>
        <v>4284.0197763917331</v>
      </c>
      <c r="X30" s="74">
        <f t="shared" ref="X30" si="45">IFERROR(IF((W$24)&lt;($B30*$E30*$D30),"",
1000*(-($I30*W$22+$J30*W$23)+SQRT(($I30*W$22+$J30*W$23)^2-((W$22)^2+(W$23)^2)*($I30^2+$J30^2-(($I30^2+$J30^2)/(1-($F$14/100))^2))))/((W$22)^2+(W$23)^2)),"")</f>
        <v>195192.33316300123</v>
      </c>
      <c r="Y30" s="73">
        <f t="shared" si="13"/>
        <v>5618.5432315486314</v>
      </c>
      <c r="Z30" s="74">
        <f t="shared" ref="Z30" si="46">IFERROR(IF((Y$24)&lt;($B30*$E30*$D30),"",
1000*(-($I30*Y$22+$J30*Y$23)+SQRT(($I30*Y$22+$J30*Y$23)^2-((Y$22)^2+(Y$23)^2)*($I30^2+$J30^2-(($I30^2+$J30^2)/(1-($F$14/100))^2))))/((Y$22)^2+(Y$23)^2)),"")</f>
        <v>254945.65374309095</v>
      </c>
      <c r="AA30" s="73">
        <f t="shared" si="15"/>
        <v>7699.433220492595</v>
      </c>
      <c r="AB30" s="74">
        <f t="shared" ref="AB30" si="47">IFERROR(IF((AA$24)&lt;($B30*$E30*$D30),"",
1000*(-($I30*AA$22+$J30*AA$23)+SQRT(($I30*AA$22+$J30*AA$23)^2-((AA$22)^2+(AA$23)^2)*($I30^2+$J30^2-(($I30^2+$J30^2)/(1-($F$14/100))^2))))/((AA$22)^2+(AA$23)^2)),"")</f>
        <v>346822.35019540112</v>
      </c>
      <c r="AC30" s="73">
        <f t="shared" si="17"/>
        <v>10134.036350487502</v>
      </c>
      <c r="AD30" s="74">
        <f t="shared" ref="AD30" si="48">IFERROR(IF((AC$24)&lt;($B30*$E30*$D30),"",
1000*(-($I30*AC$22+$J30*AC$23)+SQRT(($I30*AC$22+$J30*AC$23)^2-((AC$22)^2+(AC$23)^2)*($I30^2+$J30^2-(($I30^2+$J30^2)/(1-($F$14/100))^2))))/((AC$22)^2+(AC$23)^2)),"")</f>
        <v>452424.03635760793</v>
      </c>
      <c r="AE30" s="73">
        <f t="shared" si="19"/>
        <v>12118.343303098778</v>
      </c>
      <c r="AF30" s="74">
        <f t="shared" ref="AF30" si="49">IFERROR(IF((AE$24)&lt;($B30*$E30*$D30),"",
1000*(-($I30*AE$22+$J30*AE$23)+SQRT(($I30*AE$22+$J30*AE$23)^2-((AE$22)^2+(AE$23)^2)*($I30^2+$J30^2-(($I30^2+$J30^2)/(1-($F$14/100))^2))))/((AE$22)^2+(AE$23)^2)),"")</f>
        <v>535864.86949371977</v>
      </c>
      <c r="AG30" s="73">
        <f t="shared" si="21"/>
        <v>14124.856328601511</v>
      </c>
      <c r="AH30" s="74">
        <f t="shared" ref="AH30" si="50">IFERROR(IF((AG$24)&lt;($B30*$E30*$D30),"",
1000*(-($I30*AG$22+$J30*AG$23)+SQRT(($I30*AG$22+$J30*AG$23)^2-((AG$22)^2+(AG$23)^2)*($I30^2+$J30^2-(($I30^2+$J30^2)/(1-($F$14/100))^2))))/((AG$22)^2+(AG$23)^2)),"")</f>
        <v>617844.00227752479</v>
      </c>
      <c r="AI30" s="73">
        <f t="shared" si="23"/>
        <v>16451.24865694256</v>
      </c>
      <c r="AJ30" s="74">
        <f t="shared" ref="AJ30" si="51">IFERROR(IF((AI$24)&lt;($B30*$E30*$D30),"",
1000*(-($I30*AI$22+$J30*AI$23)+SQRT(($I30*AI$22+$J30*AI$23)^2-((AI$22)^2+(AI$23)^2)*($I30^2+$J30^2-(($I30^2+$J30^2)/(1-($F$14/100))^2))))/((AI$22)^2+(AI$23)^2)),"")</f>
        <v>709584.75924830802</v>
      </c>
      <c r="AK30" s="73">
        <f t="shared" si="23"/>
        <v>20372.492742791263</v>
      </c>
      <c r="AL30" s="74">
        <f t="shared" ref="AL30" si="52">IFERROR(IF((AK$24)&lt;($B30*$E30*$D30),"",
1000*(-($I30*AK$22+$J30*AK$23)+SQRT(($I30*AK$22+$J30*AK$23)^2-((AK$22)^2+(AK$23)^2)*($I30^2+$J30^2-(($I30^2+$J30^2)/(1-($F$14/100))^2))))/((AK$22)^2+(AK$23)^2)),"")</f>
        <v>868035.36160978733</v>
      </c>
      <c r="AM30" s="73" t="str">
        <f t="shared" si="23"/>
        <v/>
      </c>
      <c r="AN30" s="74" t="str">
        <f t="shared" ref="AN30" si="53">IFERROR(IF((AM$24)&lt;($B30*$E30*$D30),"",
1000*(-($I30*AM$22+$J30*AM$23)+SQRT(($I30*AM$22+$J30*AM$23)^2-((AM$22)^2+(AM$23)^2)*($I30^2+$J30^2-(($I30^2+$J30^2)/(1-($F$14/100))^2))))/((AM$22)^2+(AM$23)^2)),"")</f>
        <v/>
      </c>
      <c r="AO30" s="73" t="str">
        <f t="shared" si="23"/>
        <v/>
      </c>
      <c r="AP30" s="74" t="str">
        <f t="shared" ref="AP30" si="54">IFERROR(IF((AO$24)&lt;($B30*$E30*$D30),"",
1000*(-($I30*AO$22+$J30*AO$23)+SQRT(($I30*AO$22+$J30*AO$23)^2-((AO$22)^2+(AO$23)^2)*($I30^2+$J30^2-(($I30^2+$J30^2)/(1-($F$14/100))^2))))/((AO$22)^2+(AO$23)^2)),"")</f>
        <v/>
      </c>
      <c r="AQ30" s="73" t="str">
        <f t="shared" si="23"/>
        <v/>
      </c>
      <c r="AR30" s="74" t="str">
        <f t="shared" ref="AR30" si="55">IFERROR(IF((AQ$24)&lt;($B30*$E30*$D30),"",
1000*(-($I30*AQ$22+$J30*AQ$23)+SQRT(($I30*AQ$22+$J30*AQ$23)^2-((AQ$22)^2+(AQ$23)^2)*($I30^2+$J30^2-(($I30^2+$J30^2)/(1-($F$14/100))^2))))/((AQ$22)^2+(AQ$23)^2)),"")</f>
        <v/>
      </c>
      <c r="AS30" s="73" t="str">
        <f t="shared" si="23"/>
        <v/>
      </c>
      <c r="AT30" s="74" t="str">
        <f t="shared" ref="AT30" si="56">IFERROR(IF((AS$24)&lt;($B30*$E30*$D30),"",
1000*(-($I30*AS$22+$J30*AS$23)+SQRT(($I30*AS$22+$J30*AS$23)^2-((AS$22)^2+(AS$23)^2)*($I30^2+$J30^2-(($I30^2+$J30^2)/(1-($F$14/100))^2))))/((AS$22)^2+(AS$23)^2)),"")</f>
        <v/>
      </c>
      <c r="AU30" s="73" t="str">
        <f t="shared" si="23"/>
        <v/>
      </c>
      <c r="AV30" s="74" t="str">
        <f t="shared" ref="AV30" si="57">IFERROR(IF((AU$24)&lt;($B30*$E30*$D30),"",
1000*(-($I30*AU$22+$J30*AU$23)+SQRT(($I30*AU$22+$J30*AU$23)^2-((AU$22)^2+(AU$23)^2)*($I30^2+$J30^2-(($I30^2+$J30^2)/(1-($F$14/100))^2))))/((AU$22)^2+(AU$23)^2)),"")</f>
        <v/>
      </c>
      <c r="AW30" s="73">
        <f t="shared" si="28"/>
        <v>65804.99462777024</v>
      </c>
      <c r="AX30" s="74">
        <f t="shared" si="29"/>
        <v>2838339.0369932321</v>
      </c>
      <c r="AY30" s="73">
        <f t="shared" si="30"/>
        <v>127123.70695741355</v>
      </c>
      <c r="AZ30" s="75">
        <f t="shared" si="31"/>
        <v>5560596.0204977235</v>
      </c>
    </row>
    <row r="31" spans="1:669" ht="17.100000000000001" customHeight="1">
      <c r="A31" s="342">
        <v>3</v>
      </c>
      <c r="B31" s="300">
        <f t="shared" si="0"/>
        <v>6.1095266580912773</v>
      </c>
      <c r="C31" s="297">
        <v>81</v>
      </c>
      <c r="D31" s="301">
        <v>1</v>
      </c>
      <c r="E31" s="301">
        <v>1</v>
      </c>
      <c r="F31" s="301">
        <v>87.5</v>
      </c>
      <c r="G31" s="338">
        <v>7.9</v>
      </c>
      <c r="H31" s="339">
        <v>62</v>
      </c>
      <c r="I31" s="340">
        <f t="shared" si="37"/>
        <v>296.65822784810126</v>
      </c>
      <c r="J31" s="341">
        <f t="shared" si="38"/>
        <v>375.41706850443978</v>
      </c>
      <c r="K31" s="73">
        <f t="shared" si="32"/>
        <v>229.50636909558992</v>
      </c>
      <c r="L31" s="74">
        <f t="shared" si="33"/>
        <v>11850.749134247288</v>
      </c>
      <c r="M31" s="73">
        <f t="shared" si="1"/>
        <v>392.09420838542752</v>
      </c>
      <c r="N31" s="74">
        <f t="shared" si="2"/>
        <v>20574.821199841193</v>
      </c>
      <c r="O31" s="73">
        <f t="shared" si="3"/>
        <v>583.51147753904468</v>
      </c>
      <c r="P31" s="74">
        <f t="shared" si="4"/>
        <v>30578.909111361289</v>
      </c>
      <c r="Q31" s="73">
        <f t="shared" si="5"/>
        <v>974.18728984136794</v>
      </c>
      <c r="R31" s="74">
        <f t="shared" si="6"/>
        <v>50921.053231278085</v>
      </c>
      <c r="S31" s="73">
        <f t="shared" si="7"/>
        <v>1521.3645108036387</v>
      </c>
      <c r="T31" s="74">
        <f t="shared" si="8"/>
        <v>79216.482662099967</v>
      </c>
      <c r="U31" s="73">
        <f t="shared" si="9"/>
        <v>2353.4912502833076</v>
      </c>
      <c r="V31" s="74">
        <f t="shared" si="10"/>
        <v>121725.06839376468</v>
      </c>
      <c r="W31" s="73">
        <f t="shared" si="11"/>
        <v>3204.7277785778856</v>
      </c>
      <c r="X31" s="74">
        <f t="shared" si="12"/>
        <v>164867.66551934238</v>
      </c>
      <c r="Y31" s="73">
        <f t="shared" si="13"/>
        <v>4218.7153486602047</v>
      </c>
      <c r="Z31" s="74">
        <f t="shared" si="14"/>
        <v>215201.02231048601</v>
      </c>
      <c r="AA31" s="73">
        <f t="shared" si="15"/>
        <v>5813.4661738837458</v>
      </c>
      <c r="AB31" s="74">
        <f t="shared" si="16"/>
        <v>292470.57712757069</v>
      </c>
      <c r="AC31" s="73">
        <f t="shared" si="17"/>
        <v>7695.8170024007795</v>
      </c>
      <c r="AD31" s="74">
        <f t="shared" si="18"/>
        <v>381134.65367973025</v>
      </c>
      <c r="AE31" s="73">
        <f t="shared" si="19"/>
        <v>9252.0994324566309</v>
      </c>
      <c r="AF31" s="74">
        <f t="shared" si="20"/>
        <v>450995.83766206558</v>
      </c>
      <c r="AG31" s="73">
        <f t="shared" si="21"/>
        <v>10842.878302273715</v>
      </c>
      <c r="AH31" s="74">
        <f t="shared" si="22"/>
        <v>519485.49490520766</v>
      </c>
      <c r="AI31" s="73">
        <f t="shared" si="23"/>
        <v>12709.132452760856</v>
      </c>
      <c r="AJ31" s="74">
        <f t="shared" si="24"/>
        <v>595949.93954159797</v>
      </c>
      <c r="AK31" s="73">
        <f t="shared" si="23"/>
        <v>15818.875220783497</v>
      </c>
      <c r="AL31" s="74">
        <f t="shared" si="34"/>
        <v>728376.51084943046</v>
      </c>
      <c r="AM31" s="73" t="str">
        <f t="shared" si="23"/>
        <v/>
      </c>
      <c r="AN31" s="74" t="str">
        <f t="shared" si="35"/>
        <v/>
      </c>
      <c r="AO31" s="73" t="str">
        <f t="shared" si="23"/>
        <v/>
      </c>
      <c r="AP31" s="74" t="str">
        <f t="shared" si="25"/>
        <v/>
      </c>
      <c r="AQ31" s="73" t="str">
        <f t="shared" si="23"/>
        <v/>
      </c>
      <c r="AR31" s="74" t="str">
        <f t="shared" si="26"/>
        <v/>
      </c>
      <c r="AS31" s="73" t="str">
        <f t="shared" si="23"/>
        <v/>
      </c>
      <c r="AT31" s="74" t="str">
        <f t="shared" si="27"/>
        <v/>
      </c>
      <c r="AU31" s="73" t="str">
        <f t="shared" si="23"/>
        <v/>
      </c>
      <c r="AV31" s="74" t="str">
        <f t="shared" si="36"/>
        <v/>
      </c>
      <c r="AW31" s="73">
        <f t="shared" si="28"/>
        <v>50836.529811043423</v>
      </c>
      <c r="AX31" s="74">
        <f t="shared" si="29"/>
        <v>2383799.7581663919</v>
      </c>
      <c r="AY31" s="73">
        <f t="shared" si="30"/>
        <v>97585.904720463455</v>
      </c>
      <c r="AZ31" s="75">
        <f t="shared" si="31"/>
        <v>4675369.4541468676</v>
      </c>
    </row>
    <row r="32" spans="1:669" ht="17.100000000000001" customHeight="1">
      <c r="A32" s="342">
        <v>5.5</v>
      </c>
      <c r="B32" s="300">
        <f t="shared" si="0"/>
        <v>10.583061645279894</v>
      </c>
      <c r="C32" s="301">
        <v>84</v>
      </c>
      <c r="D32" s="301">
        <v>1</v>
      </c>
      <c r="E32" s="301">
        <v>1</v>
      </c>
      <c r="F32" s="301">
        <v>89.3</v>
      </c>
      <c r="G32" s="338">
        <v>7</v>
      </c>
      <c r="H32" s="339">
        <v>55</v>
      </c>
      <c r="I32" s="340">
        <f t="shared" si="37"/>
        <v>171.45599999999999</v>
      </c>
      <c r="J32" s="341">
        <f t="shared" si="38"/>
        <v>260.3527108891048</v>
      </c>
      <c r="K32" s="73">
        <f t="shared" si="32"/>
        <v>128.7389934268607</v>
      </c>
      <c r="L32" s="74">
        <f t="shared" si="33"/>
        <v>8286.8563169867266</v>
      </c>
      <c r="M32" s="73">
        <f t="shared" si="1"/>
        <v>218.55008315403342</v>
      </c>
      <c r="N32" s="74">
        <f t="shared" si="2"/>
        <v>14525.257709670906</v>
      </c>
      <c r="O32" s="73">
        <f t="shared" si="3"/>
        <v>325.42988088894816</v>
      </c>
      <c r="P32" s="74">
        <f t="shared" si="4"/>
        <v>21569.80615782128</v>
      </c>
      <c r="Q32" s="73">
        <f t="shared" si="5"/>
        <v>543.90120115849948</v>
      </c>
      <c r="R32" s="74">
        <f t="shared" si="6"/>
        <v>35861.357760729574</v>
      </c>
      <c r="S32" s="73">
        <f t="shared" si="7"/>
        <v>850.71589837477291</v>
      </c>
      <c r="T32" s="74">
        <f t="shared" si="8"/>
        <v>55659.160025201229</v>
      </c>
      <c r="U32" s="73">
        <f t="shared" si="9"/>
        <v>1319.3748096892182</v>
      </c>
      <c r="V32" s="74">
        <f t="shared" si="10"/>
        <v>85196.723486748524</v>
      </c>
      <c r="W32" s="73">
        <f t="shared" si="11"/>
        <v>1800.0086255300378</v>
      </c>
      <c r="X32" s="74">
        <f t="shared" si="12"/>
        <v>115054.19132274679</v>
      </c>
      <c r="Y32" s="73">
        <f t="shared" si="13"/>
        <v>2376.2877850689179</v>
      </c>
      <c r="Z32" s="74">
        <f t="shared" si="14"/>
        <v>149514.95513456076</v>
      </c>
      <c r="AA32" s="73">
        <f t="shared" si="15"/>
        <v>3288.654129491983</v>
      </c>
      <c r="AB32" s="74">
        <f t="shared" si="16"/>
        <v>201827.52909870091</v>
      </c>
      <c r="AC32" s="73">
        <f t="shared" si="17"/>
        <v>4373.0048936274234</v>
      </c>
      <c r="AD32" s="74">
        <f t="shared" si="18"/>
        <v>261152.60613599131</v>
      </c>
      <c r="AE32" s="73">
        <f t="shared" si="19"/>
        <v>5279.4967576478793</v>
      </c>
      <c r="AF32" s="74">
        <f t="shared" si="20"/>
        <v>306972.88950889447</v>
      </c>
      <c r="AG32" s="73">
        <f t="shared" si="21"/>
        <v>6214.0150226846363</v>
      </c>
      <c r="AH32" s="74">
        <f t="shared" si="22"/>
        <v>351214.24262891774</v>
      </c>
      <c r="AI32" s="73">
        <f t="shared" si="23"/>
        <v>7320.7276805921001</v>
      </c>
      <c r="AJ32" s="74">
        <f t="shared" si="24"/>
        <v>399791.30681052897</v>
      </c>
      <c r="AK32" s="73">
        <f t="shared" si="23"/>
        <v>9149.7298267631231</v>
      </c>
      <c r="AL32" s="74">
        <f t="shared" si="34"/>
        <v>485647.28468493465</v>
      </c>
      <c r="AM32" s="73" t="str">
        <f t="shared" si="23"/>
        <v/>
      </c>
      <c r="AN32" s="74" t="str">
        <f t="shared" si="35"/>
        <v/>
      </c>
      <c r="AO32" s="73" t="str">
        <f t="shared" si="23"/>
        <v/>
      </c>
      <c r="AP32" s="74" t="str">
        <f t="shared" si="25"/>
        <v/>
      </c>
      <c r="AQ32" s="73" t="str">
        <f t="shared" si="23"/>
        <v/>
      </c>
      <c r="AR32" s="74" t="str">
        <f t="shared" si="26"/>
        <v/>
      </c>
      <c r="AS32" s="73" t="str">
        <f t="shared" si="23"/>
        <v/>
      </c>
      <c r="AT32" s="74" t="str">
        <f t="shared" si="27"/>
        <v/>
      </c>
      <c r="AU32" s="73" t="str">
        <f t="shared" si="23"/>
        <v/>
      </c>
      <c r="AV32" s="74" t="str">
        <f t="shared" si="36"/>
        <v/>
      </c>
      <c r="AW32" s="73">
        <f t="shared" si="28"/>
        <v>29282.9107223684</v>
      </c>
      <c r="AX32" s="74">
        <f t="shared" si="29"/>
        <v>1599165.2272421159</v>
      </c>
      <c r="AY32" s="73">
        <f t="shared" si="30"/>
        <v>55926.135204161706</v>
      </c>
      <c r="AZ32" s="75">
        <f t="shared" si="31"/>
        <v>3160928.1836602609</v>
      </c>
    </row>
    <row r="33" spans="1:52" ht="17.100000000000001" customHeight="1">
      <c r="A33" s="342">
        <v>7.5</v>
      </c>
      <c r="B33" s="300">
        <f t="shared" si="0"/>
        <v>13.779505794612444</v>
      </c>
      <c r="C33" s="301">
        <v>87</v>
      </c>
      <c r="D33" s="301">
        <v>1</v>
      </c>
      <c r="E33" s="301">
        <v>1</v>
      </c>
      <c r="F33" s="301">
        <v>90.3</v>
      </c>
      <c r="G33" s="338">
        <v>7.8</v>
      </c>
      <c r="H33" s="339">
        <v>55</v>
      </c>
      <c r="I33" s="340">
        <f t="shared" si="37"/>
        <v>118.17723076923079</v>
      </c>
      <c r="J33" s="341">
        <f t="shared" si="38"/>
        <v>179.44990199314438</v>
      </c>
      <c r="K33" s="73">
        <f t="shared" si="32"/>
        <v>96.213598772227201</v>
      </c>
      <c r="L33" s="74">
        <f t="shared" si="33"/>
        <v>5711.7728823954776</v>
      </c>
      <c r="M33" s="73">
        <f t="shared" si="1"/>
        <v>162.27674927736993</v>
      </c>
      <c r="N33" s="74">
        <f t="shared" si="2"/>
        <v>10011.634077187897</v>
      </c>
      <c r="O33" s="73">
        <f t="shared" si="3"/>
        <v>241.77684002179711</v>
      </c>
      <c r="P33" s="74">
        <f t="shared" si="4"/>
        <v>14867.137691071881</v>
      </c>
      <c r="Q33" s="73">
        <f t="shared" si="5"/>
        <v>404.53500022621876</v>
      </c>
      <c r="R33" s="74">
        <f t="shared" si="6"/>
        <v>24717.688221979304</v>
      </c>
      <c r="S33" s="73">
        <f t="shared" si="7"/>
        <v>633.7376203239869</v>
      </c>
      <c r="T33" s="74">
        <f t="shared" si="8"/>
        <v>38363.460005597641</v>
      </c>
      <c r="U33" s="73">
        <f t="shared" si="9"/>
        <v>985.4327176964797</v>
      </c>
      <c r="V33" s="74">
        <f t="shared" si="10"/>
        <v>58722.429382907721</v>
      </c>
      <c r="W33" s="73">
        <f t="shared" si="11"/>
        <v>1347.0607707897223</v>
      </c>
      <c r="X33" s="74">
        <f t="shared" si="12"/>
        <v>79301.895057131143</v>
      </c>
      <c r="Y33" s="73">
        <f t="shared" si="13"/>
        <v>1783.5773085947096</v>
      </c>
      <c r="Z33" s="74">
        <f t="shared" si="14"/>
        <v>103054.21423798628</v>
      </c>
      <c r="AA33" s="73">
        <f t="shared" si="15"/>
        <v>2479.4609049946762</v>
      </c>
      <c r="AB33" s="74">
        <f t="shared" si="16"/>
        <v>139111.01671496374</v>
      </c>
      <c r="AC33" s="73">
        <f t="shared" si="17"/>
        <v>3312.5682989107986</v>
      </c>
      <c r="AD33" s="74">
        <f t="shared" si="18"/>
        <v>180001.23531004498</v>
      </c>
      <c r="AE33" s="73">
        <f t="shared" si="19"/>
        <v>4017.1602943135099</v>
      </c>
      <c r="AF33" s="74">
        <f t="shared" si="20"/>
        <v>211583.18171070248</v>
      </c>
      <c r="AG33" s="73">
        <f t="shared" si="21"/>
        <v>4750.1776619374687</v>
      </c>
      <c r="AH33" s="74">
        <f t="shared" si="22"/>
        <v>242076.83954249622</v>
      </c>
      <c r="AI33" s="73">
        <f t="shared" si="23"/>
        <v>5627.1094763625633</v>
      </c>
      <c r="AJ33" s="74">
        <f t="shared" si="24"/>
        <v>275558.91613288672</v>
      </c>
      <c r="AK33" s="73">
        <f t="shared" si="23"/>
        <v>7064.8179447434886</v>
      </c>
      <c r="AL33" s="74">
        <f t="shared" si="34"/>
        <v>334735.74115027685</v>
      </c>
      <c r="AM33" s="73" t="str">
        <f t="shared" si="23"/>
        <v/>
      </c>
      <c r="AN33" s="74" t="str">
        <f t="shared" si="35"/>
        <v/>
      </c>
      <c r="AO33" s="73" t="str">
        <f t="shared" si="23"/>
        <v/>
      </c>
      <c r="AP33" s="74" t="str">
        <f t="shared" si="25"/>
        <v/>
      </c>
      <c r="AQ33" s="73" t="str">
        <f t="shared" si="23"/>
        <v/>
      </c>
      <c r="AR33" s="74" t="str">
        <f t="shared" si="26"/>
        <v/>
      </c>
      <c r="AS33" s="73" t="str">
        <f t="shared" si="23"/>
        <v/>
      </c>
      <c r="AT33" s="74" t="str">
        <f t="shared" si="27"/>
        <v/>
      </c>
      <c r="AU33" s="73" t="str">
        <f t="shared" si="23"/>
        <v/>
      </c>
      <c r="AV33" s="74" t="str">
        <f t="shared" si="36"/>
        <v/>
      </c>
      <c r="AW33" s="73">
        <f t="shared" si="28"/>
        <v>22508.437905450253</v>
      </c>
      <c r="AX33" s="74">
        <f t="shared" si="29"/>
        <v>1102235.6645315469</v>
      </c>
      <c r="AY33" s="73">
        <f t="shared" si="30"/>
        <v>42751.5989574372</v>
      </c>
      <c r="AZ33" s="75">
        <f t="shared" si="31"/>
        <v>2178691.5558824679</v>
      </c>
    </row>
    <row r="34" spans="1:52" ht="17.100000000000001" customHeight="1">
      <c r="A34" s="342">
        <v>15</v>
      </c>
      <c r="B34" s="300">
        <f t="shared" si="0"/>
        <v>28.761670511997135</v>
      </c>
      <c r="C34" s="301">
        <v>82</v>
      </c>
      <c r="D34" s="301">
        <v>1</v>
      </c>
      <c r="E34" s="301">
        <v>1</v>
      </c>
      <c r="F34" s="301">
        <v>91.8</v>
      </c>
      <c r="G34" s="338">
        <v>8.1</v>
      </c>
      <c r="H34" s="339">
        <v>50</v>
      </c>
      <c r="I34" s="340">
        <f t="shared" si="37"/>
        <v>49.564444444444455</v>
      </c>
      <c r="J34" s="341">
        <f t="shared" si="38"/>
        <v>85.848136026702775</v>
      </c>
      <c r="K34" s="73" t="str">
        <f t="shared" si="32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1"/>
        <v/>
      </c>
      <c r="N34" s="74" t="str">
        <f t="shared" si="2"/>
        <v/>
      </c>
      <c r="O34" s="73" t="str">
        <f t="shared" si="3"/>
        <v/>
      </c>
      <c r="P34" s="74" t="str">
        <f t="shared" si="4"/>
        <v/>
      </c>
      <c r="Q34" s="73">
        <f t="shared" si="5"/>
        <v>204.61209824841401</v>
      </c>
      <c r="R34" s="74">
        <f t="shared" si="6"/>
        <v>12090.625491941628</v>
      </c>
      <c r="S34" s="73">
        <f t="shared" si="7"/>
        <v>319.70236799300017</v>
      </c>
      <c r="T34" s="74">
        <f t="shared" si="8"/>
        <v>18734.525599702363</v>
      </c>
      <c r="U34" s="73">
        <f t="shared" si="9"/>
        <v>494.98424951239264</v>
      </c>
      <c r="V34" s="74">
        <f t="shared" si="10"/>
        <v>28597.893042998414</v>
      </c>
      <c r="W34" s="73">
        <f t="shared" si="11"/>
        <v>674.44114705126958</v>
      </c>
      <c r="X34" s="74">
        <f t="shared" si="12"/>
        <v>38539.238170816629</v>
      </c>
      <c r="Y34" s="73">
        <f t="shared" si="13"/>
        <v>888.67211552772994</v>
      </c>
      <c r="Z34" s="74">
        <f t="shared" si="14"/>
        <v>49923.883852029743</v>
      </c>
      <c r="AA34" s="73">
        <f t="shared" si="15"/>
        <v>1226.3412323127843</v>
      </c>
      <c r="AB34" s="74">
        <f t="shared" si="16"/>
        <v>67065.54779032628</v>
      </c>
      <c r="AC34" s="73">
        <f t="shared" si="17"/>
        <v>1625.8092478605822</v>
      </c>
      <c r="AD34" s="74">
        <f t="shared" si="18"/>
        <v>86339.6264434615</v>
      </c>
      <c r="AE34" s="73">
        <f t="shared" si="19"/>
        <v>1957.2856061004231</v>
      </c>
      <c r="AF34" s="74">
        <f t="shared" si="20"/>
        <v>101008.1416588672</v>
      </c>
      <c r="AG34" s="73">
        <f t="shared" si="21"/>
        <v>2297.0565202051553</v>
      </c>
      <c r="AH34" s="74">
        <f t="shared" si="22"/>
        <v>115013.38965005963</v>
      </c>
      <c r="AI34" s="73">
        <f t="shared" si="23"/>
        <v>2696.8915468816244</v>
      </c>
      <c r="AJ34" s="74">
        <f>IFERROR(IF((AI$24)&lt;($B34*$E34*$D34),"",
1000*(-($I34*AI$22+$J34*AI$23)+SQRT(($I34*AI$22+$J34*AI$23)^2-((AI$22)^2+(AI$23)^2)*($I34^2+$J34^2-(($I34^2+$J34^2)/(1-($F$14/100))^2))))/((AI$22)^2+(AI$23)^2)),"")</f>
        <v>130204.42168838302</v>
      </c>
      <c r="AK34" s="73">
        <f t="shared" si="23"/>
        <v>3361.2913488895329</v>
      </c>
      <c r="AL34" s="74">
        <f t="shared" si="34"/>
        <v>157487.91568545558</v>
      </c>
      <c r="AM34" s="73" t="str">
        <f t="shared" si="23"/>
        <v/>
      </c>
      <c r="AN34" s="74" t="str">
        <f t="shared" si="35"/>
        <v/>
      </c>
      <c r="AO34" s="73" t="str">
        <f t="shared" si="23"/>
        <v/>
      </c>
      <c r="AP34" s="74" t="str">
        <f t="shared" si="25"/>
        <v/>
      </c>
      <c r="AQ34" s="73" t="str">
        <f t="shared" si="23"/>
        <v/>
      </c>
      <c r="AR34" s="74" t="str">
        <f t="shared" si="26"/>
        <v/>
      </c>
      <c r="AS34" s="73" t="str">
        <f t="shared" si="23"/>
        <v/>
      </c>
      <c r="AT34" s="74" t="str">
        <f t="shared" si="27"/>
        <v/>
      </c>
      <c r="AU34" s="73" t="str">
        <f t="shared" si="23"/>
        <v/>
      </c>
      <c r="AV34" s="74" t="str">
        <f t="shared" si="36"/>
        <v/>
      </c>
      <c r="AW34" s="73">
        <f t="shared" si="28"/>
        <v>10787.566187526498</v>
      </c>
      <c r="AX34" s="74"/>
      <c r="AY34" s="73">
        <f t="shared" si="30"/>
        <v>20673.508681846401</v>
      </c>
      <c r="AZ34" s="75"/>
    </row>
    <row r="35" spans="1:52" ht="17.100000000000001" customHeight="1">
      <c r="A35" s="342">
        <v>25</v>
      </c>
      <c r="B35" s="300">
        <f t="shared" si="0"/>
        <v>44.731977766092641</v>
      </c>
      <c r="C35" s="301">
        <v>86</v>
      </c>
      <c r="D35" s="301">
        <v>1</v>
      </c>
      <c r="E35" s="301">
        <v>1</v>
      </c>
      <c r="F35" s="301">
        <v>93.8</v>
      </c>
      <c r="G35" s="338">
        <v>7.6</v>
      </c>
      <c r="H35" s="339">
        <v>40</v>
      </c>
      <c r="I35" s="340">
        <f t="shared" si="37"/>
        <v>27.172378947368422</v>
      </c>
      <c r="J35" s="341">
        <f t="shared" si="38"/>
        <v>62.25974166917014</v>
      </c>
      <c r="K35" s="73" t="str">
        <f t="shared" si="32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1"/>
        <v/>
      </c>
      <c r="N35" s="74" t="str">
        <f t="shared" si="2"/>
        <v/>
      </c>
      <c r="O35" s="73" t="str">
        <f t="shared" si="3"/>
        <v/>
      </c>
      <c r="P35" s="74" t="str">
        <f t="shared" si="4"/>
        <v/>
      </c>
      <c r="Q35" s="73" t="str">
        <f t="shared" si="5"/>
        <v/>
      </c>
      <c r="R35" s="74" t="str">
        <f t="shared" si="6"/>
        <v/>
      </c>
      <c r="S35" s="73" t="str">
        <f t="shared" si="7"/>
        <v/>
      </c>
      <c r="T35" s="74" t="str">
        <f t="shared" si="8"/>
        <v/>
      </c>
      <c r="U35" s="73">
        <f t="shared" si="9"/>
        <v>306.34526444399847</v>
      </c>
      <c r="V35" s="74">
        <f t="shared" si="10"/>
        <v>22005.317082309528</v>
      </c>
      <c r="W35" s="73">
        <f t="shared" si="11"/>
        <v>418.48768165445148</v>
      </c>
      <c r="X35" s="74">
        <f t="shared" si="12"/>
        <v>29530.925961214183</v>
      </c>
      <c r="Y35" s="73">
        <f t="shared" si="13"/>
        <v>553.54611922676133</v>
      </c>
      <c r="Z35" s="74">
        <f t="shared" si="14"/>
        <v>38011.674417303315</v>
      </c>
      <c r="AA35" s="73">
        <f t="shared" si="15"/>
        <v>768.34873660960443</v>
      </c>
      <c r="AB35" s="74">
        <f t="shared" si="16"/>
        <v>50566.252230612692</v>
      </c>
      <c r="AC35" s="73">
        <f t="shared" si="17"/>
        <v>1024.871128372002</v>
      </c>
      <c r="AD35" s="74">
        <f t="shared" si="18"/>
        <v>64433.729669747365</v>
      </c>
      <c r="AE35" s="73">
        <f t="shared" si="19"/>
        <v>1240.9672295351263</v>
      </c>
      <c r="AF35" s="74">
        <f t="shared" si="20"/>
        <v>74661.060250008682</v>
      </c>
      <c r="AG35" s="73">
        <f t="shared" si="21"/>
        <v>1465.0824101127355</v>
      </c>
      <c r="AH35" s="74">
        <f t="shared" si="22"/>
        <v>84195.903857646699</v>
      </c>
      <c r="AI35" s="73">
        <f t="shared" si="23"/>
        <v>1732.2668152435938</v>
      </c>
      <c r="AJ35" s="74">
        <f>IFERROR(IF((AI$24)&lt;($B35*$E35*$D35),"",
1000*(-($I35*AI$22+$J35*AI$23)+SQRT(($I35*AI$22+$J35*AI$23)^2-((AI$22)^2+(AI$23)^2)*($I35^2+$J35^2-(($I35^2+$J35^2)/(1-($F$14/100))^2))))/((AI$22)^2+(AI$23)^2)),"")</f>
        <v>94272.513099866541</v>
      </c>
      <c r="AK35" s="73">
        <f t="shared" si="23"/>
        <v>2171.4702468511987</v>
      </c>
      <c r="AL35" s="74">
        <f t="shared" si="34"/>
        <v>113054.13788881508</v>
      </c>
      <c r="AM35" s="73" t="str">
        <f t="shared" si="23"/>
        <v/>
      </c>
      <c r="AN35" s="74" t="str">
        <f t="shared" si="35"/>
        <v/>
      </c>
      <c r="AO35" s="73" t="str">
        <f t="shared" si="23"/>
        <v/>
      </c>
      <c r="AP35" s="74" t="str">
        <f t="shared" si="25"/>
        <v/>
      </c>
      <c r="AQ35" s="73" t="str">
        <f t="shared" si="23"/>
        <v/>
      </c>
      <c r="AR35" s="74" t="str">
        <f t="shared" si="26"/>
        <v/>
      </c>
      <c r="AS35" s="73" t="str">
        <f t="shared" si="23"/>
        <v/>
      </c>
      <c r="AT35" s="74" t="str">
        <f t="shared" si="27"/>
        <v/>
      </c>
      <c r="AU35" s="73" t="str">
        <f t="shared" si="23"/>
        <v/>
      </c>
      <c r="AV35" s="74" t="str">
        <f t="shared" si="36"/>
        <v/>
      </c>
      <c r="AW35" s="73">
        <f t="shared" si="28"/>
        <v>6929.0672609743751</v>
      </c>
      <c r="AX35" s="74"/>
      <c r="AY35" s="73">
        <f t="shared" si="30"/>
        <v>13185.741691014617</v>
      </c>
      <c r="AZ35" s="75"/>
    </row>
    <row r="36" spans="1:52" ht="16.5" customHeight="1">
      <c r="A36" s="342">
        <v>37</v>
      </c>
      <c r="B36" s="300">
        <f t="shared" si="0"/>
        <v>69.432757683759419</v>
      </c>
      <c r="C36" s="301">
        <v>82</v>
      </c>
      <c r="D36" s="301">
        <v>1</v>
      </c>
      <c r="E36" s="301">
        <v>1</v>
      </c>
      <c r="F36" s="301">
        <v>93.8</v>
      </c>
      <c r="G36" s="338">
        <v>7.4</v>
      </c>
      <c r="H36" s="339">
        <v>40</v>
      </c>
      <c r="I36" s="340">
        <f t="shared" si="37"/>
        <v>17.978904309715119</v>
      </c>
      <c r="J36" s="341">
        <f t="shared" si="38"/>
        <v>41.194844955818652</v>
      </c>
      <c r="K36" s="73" t="str">
        <f t="shared" si="32"/>
        <v/>
      </c>
      <c r="L36" s="74" t="str">
        <f t="shared" si="33"/>
        <v/>
      </c>
      <c r="M36" s="73" t="str">
        <f t="shared" si="1"/>
        <v/>
      </c>
      <c r="N36" s="74" t="str">
        <f t="shared" si="2"/>
        <v/>
      </c>
      <c r="O36" s="73" t="str">
        <f t="shared" si="3"/>
        <v/>
      </c>
      <c r="P36" s="74" t="str">
        <f t="shared" si="4"/>
        <v/>
      </c>
      <c r="Q36" s="73" t="str">
        <f t="shared" si="5"/>
        <v/>
      </c>
      <c r="R36" s="74" t="str">
        <f t="shared" si="6"/>
        <v/>
      </c>
      <c r="S36" s="73" t="str">
        <f t="shared" si="7"/>
        <v/>
      </c>
      <c r="T36" s="74" t="str">
        <f t="shared" si="8"/>
        <v/>
      </c>
      <c r="U36" s="73" t="str">
        <f t="shared" si="9"/>
        <v/>
      </c>
      <c r="V36" s="74" t="str">
        <f t="shared" si="10"/>
        <v/>
      </c>
      <c r="W36" s="73" t="str">
        <f t="shared" si="11"/>
        <v/>
      </c>
      <c r="X36" s="74" t="str">
        <f t="shared" si="12"/>
        <v/>
      </c>
      <c r="Y36" s="73">
        <f t="shared" si="13"/>
        <v>368.12155289039498</v>
      </c>
      <c r="Z36" s="74">
        <f t="shared" si="14"/>
        <v>25150.84374189212</v>
      </c>
      <c r="AA36" s="73">
        <f t="shared" si="15"/>
        <v>507.99685387272177</v>
      </c>
      <c r="AB36" s="74">
        <f t="shared" si="16"/>
        <v>33457.718660410137</v>
      </c>
      <c r="AC36" s="73">
        <f t="shared" si="17"/>
        <v>673.47159269264512</v>
      </c>
      <c r="AD36" s="74">
        <f t="shared" si="18"/>
        <v>42633.288100916616</v>
      </c>
      <c r="AE36" s="73">
        <f t="shared" si="19"/>
        <v>810.78161920252444</v>
      </c>
      <c r="AF36" s="74">
        <f t="shared" si="20"/>
        <v>49400.314212340316</v>
      </c>
      <c r="AG36" s="73">
        <f t="shared" si="21"/>
        <v>951.52756401361739</v>
      </c>
      <c r="AH36" s="74">
        <f t="shared" si="22"/>
        <v>55709.148678467376</v>
      </c>
      <c r="AI36" s="73">
        <f t="shared" si="23"/>
        <v>1117.1543327040113</v>
      </c>
      <c r="AJ36" s="74">
        <f t="shared" si="24"/>
        <v>62376.448353743181</v>
      </c>
      <c r="AK36" s="73">
        <f t="shared" si="23"/>
        <v>1392.3738232018991</v>
      </c>
      <c r="AL36" s="74">
        <f t="shared" si="34"/>
        <v>74803.517603569795</v>
      </c>
      <c r="AM36" s="73" t="str">
        <f t="shared" si="23"/>
        <v/>
      </c>
      <c r="AN36" s="74" t="str">
        <f t="shared" si="35"/>
        <v/>
      </c>
      <c r="AO36" s="73" t="str">
        <f t="shared" si="23"/>
        <v/>
      </c>
      <c r="AP36" s="74" t="str">
        <f t="shared" si="25"/>
        <v/>
      </c>
      <c r="AQ36" s="73" t="str">
        <f t="shared" si="23"/>
        <v/>
      </c>
      <c r="AR36" s="74" t="str">
        <f t="shared" si="26"/>
        <v/>
      </c>
      <c r="AS36" s="73" t="str">
        <f t="shared" si="23"/>
        <v/>
      </c>
      <c r="AT36" s="74" t="str">
        <f t="shared" si="27"/>
        <v/>
      </c>
      <c r="AU36" s="73" t="str">
        <f t="shared" si="23"/>
        <v/>
      </c>
      <c r="AV36" s="74" t="str">
        <f t="shared" si="36"/>
        <v/>
      </c>
      <c r="AW36" s="73">
        <f t="shared" si="28"/>
        <v>4468.6173308160451</v>
      </c>
      <c r="AX36" s="74">
        <f t="shared" si="29"/>
        <v>249505.79341497272</v>
      </c>
      <c r="AY36" s="73">
        <f t="shared" si="30"/>
        <v>8563.7480761225561</v>
      </c>
      <c r="AZ36" s="75">
        <f t="shared" si="31"/>
        <v>501382.33810620633</v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37"/>
        <v>#DIV/0!</v>
      </c>
      <c r="J37" s="341" t="e">
        <f t="shared" si="38"/>
        <v>#DIV/0!</v>
      </c>
      <c r="K37" s="73" t="str">
        <f t="shared" si="32"/>
        <v/>
      </c>
      <c r="L37" s="74" t="str">
        <f t="shared" si="33"/>
        <v/>
      </c>
      <c r="M37" s="73" t="str">
        <f t="shared" si="1"/>
        <v/>
      </c>
      <c r="N37" s="74" t="str">
        <f t="shared" si="2"/>
        <v/>
      </c>
      <c r="O37" s="73" t="str">
        <f t="shared" si="3"/>
        <v/>
      </c>
      <c r="P37" s="74" t="str">
        <f t="shared" si="4"/>
        <v/>
      </c>
      <c r="Q37" s="73" t="str">
        <f t="shared" si="5"/>
        <v/>
      </c>
      <c r="R37" s="74" t="str">
        <f t="shared" si="6"/>
        <v/>
      </c>
      <c r="S37" s="73" t="str">
        <f t="shared" si="7"/>
        <v/>
      </c>
      <c r="T37" s="74" t="str">
        <f t="shared" si="8"/>
        <v/>
      </c>
      <c r="U37" s="73" t="str">
        <f t="shared" si="9"/>
        <v/>
      </c>
      <c r="V37" s="74" t="str">
        <f t="shared" si="10"/>
        <v/>
      </c>
      <c r="W37" s="73" t="str">
        <f t="shared" si="11"/>
        <v/>
      </c>
      <c r="X37" s="74" t="str">
        <f t="shared" si="12"/>
        <v/>
      </c>
      <c r="Y37" s="73" t="str">
        <f t="shared" si="13"/>
        <v/>
      </c>
      <c r="Z37" s="74" t="str">
        <f t="shared" si="14"/>
        <v/>
      </c>
      <c r="AA37" s="73" t="str">
        <f t="shared" si="15"/>
        <v/>
      </c>
      <c r="AB37" s="74" t="str">
        <f t="shared" si="16"/>
        <v/>
      </c>
      <c r="AC37" s="73" t="str">
        <f t="shared" si="17"/>
        <v/>
      </c>
      <c r="AD37" s="74" t="str">
        <f t="shared" si="18"/>
        <v/>
      </c>
      <c r="AE37" s="73" t="str">
        <f t="shared" si="19"/>
        <v/>
      </c>
      <c r="AF37" s="74" t="str">
        <f t="shared" si="20"/>
        <v/>
      </c>
      <c r="AG37" s="73" t="str">
        <f t="shared" si="21"/>
        <v/>
      </c>
      <c r="AH37" s="74" t="str">
        <f t="shared" si="22"/>
        <v/>
      </c>
      <c r="AI37" s="73" t="str">
        <f t="shared" si="23"/>
        <v/>
      </c>
      <c r="AJ37" s="74" t="str">
        <f t="shared" si="24"/>
        <v/>
      </c>
      <c r="AK37" s="73" t="str">
        <f t="shared" si="23"/>
        <v/>
      </c>
      <c r="AL37" s="74" t="str">
        <f t="shared" si="34"/>
        <v/>
      </c>
      <c r="AM37" s="73" t="str">
        <f t="shared" si="23"/>
        <v/>
      </c>
      <c r="AN37" s="74" t="str">
        <f t="shared" si="35"/>
        <v/>
      </c>
      <c r="AO37" s="73" t="str">
        <f t="shared" si="23"/>
        <v/>
      </c>
      <c r="AP37" s="74" t="str">
        <f t="shared" si="25"/>
        <v/>
      </c>
      <c r="AQ37" s="73" t="str">
        <f t="shared" si="23"/>
        <v/>
      </c>
      <c r="AR37" s="74" t="str">
        <f t="shared" si="26"/>
        <v/>
      </c>
      <c r="AS37" s="73" t="str">
        <f t="shared" si="23"/>
        <v/>
      </c>
      <c r="AT37" s="74" t="str">
        <f t="shared" si="27"/>
        <v/>
      </c>
      <c r="AU37" s="73" t="str">
        <f t="shared" si="23"/>
        <v/>
      </c>
      <c r="AV37" s="74" t="str">
        <f t="shared" si="36"/>
        <v/>
      </c>
      <c r="AW37" s="73" t="str">
        <f t="shared" si="28"/>
        <v/>
      </c>
      <c r="AX37" s="74" t="str">
        <f t="shared" si="29"/>
        <v/>
      </c>
      <c r="AY37" s="73" t="str">
        <f t="shared" si="30"/>
        <v/>
      </c>
      <c r="AZ37" s="75" t="str">
        <f t="shared" si="31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37"/>
        <v>#DIV/0!</v>
      </c>
      <c r="J38" s="341" t="e">
        <f t="shared" si="38"/>
        <v>#DIV/0!</v>
      </c>
      <c r="K38" s="73" t="str">
        <f t="shared" si="32"/>
        <v/>
      </c>
      <c r="L38" s="74" t="str">
        <f t="shared" si="33"/>
        <v/>
      </c>
      <c r="M38" s="73" t="str">
        <f t="shared" si="1"/>
        <v/>
      </c>
      <c r="N38" s="74" t="str">
        <f t="shared" si="2"/>
        <v/>
      </c>
      <c r="O38" s="73" t="str">
        <f t="shared" si="3"/>
        <v/>
      </c>
      <c r="P38" s="74" t="str">
        <f t="shared" si="4"/>
        <v/>
      </c>
      <c r="Q38" s="73" t="str">
        <f t="shared" si="5"/>
        <v/>
      </c>
      <c r="R38" s="74" t="str">
        <f t="shared" si="6"/>
        <v/>
      </c>
      <c r="S38" s="73" t="str">
        <f t="shared" si="7"/>
        <v/>
      </c>
      <c r="T38" s="74" t="str">
        <f t="shared" si="8"/>
        <v/>
      </c>
      <c r="U38" s="73" t="str">
        <f t="shared" si="9"/>
        <v/>
      </c>
      <c r="V38" s="74" t="str">
        <f t="shared" si="10"/>
        <v/>
      </c>
      <c r="W38" s="73" t="str">
        <f t="shared" si="11"/>
        <v/>
      </c>
      <c r="X38" s="74" t="str">
        <f t="shared" si="12"/>
        <v/>
      </c>
      <c r="Y38" s="73" t="str">
        <f t="shared" si="13"/>
        <v/>
      </c>
      <c r="Z38" s="74" t="str">
        <f t="shared" si="14"/>
        <v/>
      </c>
      <c r="AA38" s="73" t="str">
        <f t="shared" si="15"/>
        <v/>
      </c>
      <c r="AB38" s="74" t="str">
        <f t="shared" si="16"/>
        <v/>
      </c>
      <c r="AC38" s="73" t="str">
        <f t="shared" si="17"/>
        <v/>
      </c>
      <c r="AD38" s="74" t="str">
        <f t="shared" si="18"/>
        <v/>
      </c>
      <c r="AE38" s="73" t="str">
        <f t="shared" si="19"/>
        <v/>
      </c>
      <c r="AF38" s="74" t="str">
        <f t="shared" si="20"/>
        <v/>
      </c>
      <c r="AG38" s="73" t="str">
        <f t="shared" si="21"/>
        <v/>
      </c>
      <c r="AH38" s="74" t="str">
        <f t="shared" si="22"/>
        <v/>
      </c>
      <c r="AI38" s="73" t="str">
        <f t="shared" si="23"/>
        <v/>
      </c>
      <c r="AJ38" s="74" t="str">
        <f t="shared" si="24"/>
        <v/>
      </c>
      <c r="AK38" s="73" t="str">
        <f t="shared" si="23"/>
        <v/>
      </c>
      <c r="AL38" s="74" t="str">
        <f t="shared" si="34"/>
        <v/>
      </c>
      <c r="AM38" s="73" t="str">
        <f t="shared" si="23"/>
        <v/>
      </c>
      <c r="AN38" s="74" t="str">
        <f t="shared" si="35"/>
        <v/>
      </c>
      <c r="AO38" s="73" t="str">
        <f t="shared" si="23"/>
        <v/>
      </c>
      <c r="AP38" s="74" t="str">
        <f t="shared" si="25"/>
        <v/>
      </c>
      <c r="AQ38" s="73" t="str">
        <f t="shared" si="23"/>
        <v/>
      </c>
      <c r="AR38" s="74" t="str">
        <f t="shared" si="26"/>
        <v/>
      </c>
      <c r="AS38" s="73" t="str">
        <f t="shared" si="23"/>
        <v/>
      </c>
      <c r="AT38" s="74" t="str">
        <f t="shared" si="27"/>
        <v/>
      </c>
      <c r="AU38" s="73" t="str">
        <f t="shared" si="23"/>
        <v/>
      </c>
      <c r="AV38" s="74" t="str">
        <f t="shared" si="36"/>
        <v/>
      </c>
      <c r="AW38" s="73" t="str">
        <f t="shared" si="28"/>
        <v/>
      </c>
      <c r="AX38" s="74" t="str">
        <f t="shared" si="29"/>
        <v/>
      </c>
      <c r="AY38" s="73" t="str">
        <f t="shared" si="30"/>
        <v/>
      </c>
      <c r="AZ38" s="75" t="str">
        <f t="shared" si="31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37"/>
        <v>#DIV/0!</v>
      </c>
      <c r="J39" s="341" t="e">
        <f t="shared" si="38"/>
        <v>#DIV/0!</v>
      </c>
      <c r="K39" s="73" t="str">
        <f t="shared" si="32"/>
        <v/>
      </c>
      <c r="L39" s="74" t="str">
        <f t="shared" si="33"/>
        <v/>
      </c>
      <c r="M39" s="73" t="str">
        <f t="shared" si="1"/>
        <v/>
      </c>
      <c r="N39" s="74" t="str">
        <f t="shared" si="2"/>
        <v/>
      </c>
      <c r="O39" s="73" t="str">
        <f t="shared" si="3"/>
        <v/>
      </c>
      <c r="P39" s="74" t="str">
        <f t="shared" si="4"/>
        <v/>
      </c>
      <c r="Q39" s="73" t="str">
        <f t="shared" si="5"/>
        <v/>
      </c>
      <c r="R39" s="74" t="str">
        <f t="shared" si="6"/>
        <v/>
      </c>
      <c r="S39" s="73" t="str">
        <f t="shared" si="7"/>
        <v/>
      </c>
      <c r="T39" s="74" t="str">
        <f t="shared" si="8"/>
        <v/>
      </c>
      <c r="U39" s="73" t="str">
        <f t="shared" si="9"/>
        <v/>
      </c>
      <c r="V39" s="74" t="str">
        <f t="shared" si="10"/>
        <v/>
      </c>
      <c r="W39" s="73" t="str">
        <f t="shared" si="11"/>
        <v/>
      </c>
      <c r="X39" s="74" t="str">
        <f t="shared" si="12"/>
        <v/>
      </c>
      <c r="Y39" s="73" t="str">
        <f t="shared" si="13"/>
        <v/>
      </c>
      <c r="Z39" s="74" t="str">
        <f t="shared" si="14"/>
        <v/>
      </c>
      <c r="AA39" s="73" t="str">
        <f t="shared" si="15"/>
        <v/>
      </c>
      <c r="AB39" s="74" t="str">
        <f t="shared" si="16"/>
        <v/>
      </c>
      <c r="AC39" s="73" t="str">
        <f t="shared" si="17"/>
        <v/>
      </c>
      <c r="AD39" s="74" t="str">
        <f t="shared" si="18"/>
        <v/>
      </c>
      <c r="AE39" s="73" t="str">
        <f t="shared" si="19"/>
        <v/>
      </c>
      <c r="AF39" s="74" t="str">
        <f t="shared" si="20"/>
        <v/>
      </c>
      <c r="AG39" s="73" t="str">
        <f t="shared" si="21"/>
        <v/>
      </c>
      <c r="AH39" s="74" t="str">
        <f t="shared" si="22"/>
        <v/>
      </c>
      <c r="AI39" s="73" t="str">
        <f t="shared" si="23"/>
        <v/>
      </c>
      <c r="AJ39" s="74" t="str">
        <f t="shared" si="24"/>
        <v/>
      </c>
      <c r="AK39" s="73" t="str">
        <f t="shared" si="23"/>
        <v/>
      </c>
      <c r="AL39" s="74" t="str">
        <f t="shared" si="34"/>
        <v/>
      </c>
      <c r="AM39" s="73" t="str">
        <f t="shared" si="23"/>
        <v/>
      </c>
      <c r="AN39" s="74" t="str">
        <f t="shared" si="35"/>
        <v/>
      </c>
      <c r="AO39" s="73" t="str">
        <f t="shared" si="23"/>
        <v/>
      </c>
      <c r="AP39" s="74" t="str">
        <f t="shared" si="25"/>
        <v/>
      </c>
      <c r="AQ39" s="73" t="str">
        <f t="shared" si="23"/>
        <v/>
      </c>
      <c r="AR39" s="74" t="str">
        <f t="shared" si="26"/>
        <v/>
      </c>
      <c r="AS39" s="73" t="str">
        <f t="shared" si="23"/>
        <v/>
      </c>
      <c r="AT39" s="74" t="str">
        <f t="shared" si="27"/>
        <v/>
      </c>
      <c r="AU39" s="73" t="str">
        <f t="shared" si="23"/>
        <v/>
      </c>
      <c r="AV39" s="74" t="str">
        <f t="shared" si="36"/>
        <v/>
      </c>
      <c r="AW39" s="73" t="str">
        <f t="shared" si="28"/>
        <v/>
      </c>
      <c r="AX39" s="74" t="str">
        <f t="shared" si="29"/>
        <v/>
      </c>
      <c r="AY39" s="73" t="str">
        <f t="shared" si="30"/>
        <v/>
      </c>
      <c r="AZ39" s="75" t="str">
        <f t="shared" si="31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37"/>
        <v>#DIV/0!</v>
      </c>
      <c r="J40" s="341" t="e">
        <f t="shared" si="38"/>
        <v>#DIV/0!</v>
      </c>
      <c r="K40" s="73" t="str">
        <f t="shared" si="32"/>
        <v/>
      </c>
      <c r="L40" s="74" t="str">
        <f t="shared" si="33"/>
        <v/>
      </c>
      <c r="M40" s="73" t="str">
        <f t="shared" si="1"/>
        <v/>
      </c>
      <c r="N40" s="74" t="str">
        <f t="shared" si="2"/>
        <v/>
      </c>
      <c r="O40" s="73" t="str">
        <f t="shared" si="3"/>
        <v/>
      </c>
      <c r="P40" s="74" t="str">
        <f t="shared" si="4"/>
        <v/>
      </c>
      <c r="Q40" s="73" t="str">
        <f t="shared" si="5"/>
        <v/>
      </c>
      <c r="R40" s="74" t="str">
        <f t="shared" si="6"/>
        <v/>
      </c>
      <c r="S40" s="73" t="str">
        <f t="shared" si="7"/>
        <v/>
      </c>
      <c r="T40" s="74" t="str">
        <f t="shared" si="8"/>
        <v/>
      </c>
      <c r="U40" s="73" t="str">
        <f t="shared" si="9"/>
        <v/>
      </c>
      <c r="V40" s="74" t="str">
        <f t="shared" si="10"/>
        <v/>
      </c>
      <c r="W40" s="73" t="str">
        <f t="shared" si="11"/>
        <v/>
      </c>
      <c r="X40" s="74" t="str">
        <f t="shared" si="12"/>
        <v/>
      </c>
      <c r="Y40" s="73" t="str">
        <f t="shared" si="13"/>
        <v/>
      </c>
      <c r="Z40" s="74" t="str">
        <f t="shared" si="14"/>
        <v/>
      </c>
      <c r="AA40" s="73" t="str">
        <f t="shared" si="15"/>
        <v/>
      </c>
      <c r="AB40" s="74" t="str">
        <f t="shared" si="16"/>
        <v/>
      </c>
      <c r="AC40" s="73" t="str">
        <f t="shared" si="17"/>
        <v/>
      </c>
      <c r="AD40" s="74" t="str">
        <f t="shared" si="18"/>
        <v/>
      </c>
      <c r="AE40" s="73" t="str">
        <f t="shared" si="19"/>
        <v/>
      </c>
      <c r="AF40" s="74" t="str">
        <f t="shared" si="20"/>
        <v/>
      </c>
      <c r="AG40" s="73" t="str">
        <f t="shared" si="21"/>
        <v/>
      </c>
      <c r="AH40" s="74" t="str">
        <f t="shared" si="22"/>
        <v/>
      </c>
      <c r="AI40" s="73" t="str">
        <f t="shared" si="23"/>
        <v/>
      </c>
      <c r="AJ40" s="74" t="str">
        <f t="shared" si="24"/>
        <v/>
      </c>
      <c r="AK40" s="73" t="str">
        <f t="shared" si="23"/>
        <v/>
      </c>
      <c r="AL40" s="74" t="str">
        <f t="shared" si="34"/>
        <v/>
      </c>
      <c r="AM40" s="73" t="str">
        <f t="shared" si="23"/>
        <v/>
      </c>
      <c r="AN40" s="74" t="str">
        <f t="shared" si="35"/>
        <v/>
      </c>
      <c r="AO40" s="73" t="str">
        <f t="shared" si="23"/>
        <v/>
      </c>
      <c r="AP40" s="74" t="str">
        <f t="shared" si="25"/>
        <v/>
      </c>
      <c r="AQ40" s="73" t="str">
        <f t="shared" si="23"/>
        <v/>
      </c>
      <c r="AR40" s="74" t="str">
        <f t="shared" si="26"/>
        <v/>
      </c>
      <c r="AS40" s="73" t="str">
        <f t="shared" si="23"/>
        <v/>
      </c>
      <c r="AT40" s="74" t="str">
        <f t="shared" si="27"/>
        <v/>
      </c>
      <c r="AU40" s="73" t="str">
        <f t="shared" si="23"/>
        <v/>
      </c>
      <c r="AV40" s="74" t="str">
        <f t="shared" si="36"/>
        <v/>
      </c>
      <c r="AW40" s="73" t="str">
        <f t="shared" si="28"/>
        <v/>
      </c>
      <c r="AX40" s="74" t="str">
        <f t="shared" si="29"/>
        <v/>
      </c>
      <c r="AY40" s="73" t="str">
        <f t="shared" si="30"/>
        <v/>
      </c>
      <c r="AZ40" s="75" t="str">
        <f t="shared" si="31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37"/>
        <v>#DIV/0!</v>
      </c>
      <c r="J41" s="341" t="e">
        <f t="shared" si="38"/>
        <v>#DIV/0!</v>
      </c>
      <c r="K41" s="73" t="str">
        <f t="shared" si="32"/>
        <v/>
      </c>
      <c r="L41" s="74" t="str">
        <f t="shared" si="33"/>
        <v/>
      </c>
      <c r="M41" s="73" t="str">
        <f t="shared" si="1"/>
        <v/>
      </c>
      <c r="N41" s="74" t="str">
        <f t="shared" si="2"/>
        <v/>
      </c>
      <c r="O41" s="73" t="str">
        <f t="shared" si="3"/>
        <v/>
      </c>
      <c r="P41" s="74" t="str">
        <f t="shared" si="4"/>
        <v/>
      </c>
      <c r="Q41" s="73" t="str">
        <f t="shared" si="5"/>
        <v/>
      </c>
      <c r="R41" s="74" t="str">
        <f t="shared" si="6"/>
        <v/>
      </c>
      <c r="S41" s="73" t="str">
        <f t="shared" si="7"/>
        <v/>
      </c>
      <c r="T41" s="74" t="str">
        <f t="shared" si="8"/>
        <v/>
      </c>
      <c r="U41" s="73" t="str">
        <f t="shared" si="9"/>
        <v/>
      </c>
      <c r="V41" s="74" t="str">
        <f t="shared" si="10"/>
        <v/>
      </c>
      <c r="W41" s="73" t="str">
        <f t="shared" si="11"/>
        <v/>
      </c>
      <c r="X41" s="74" t="str">
        <f t="shared" si="12"/>
        <v/>
      </c>
      <c r="Y41" s="73" t="str">
        <f t="shared" si="13"/>
        <v/>
      </c>
      <c r="Z41" s="74" t="str">
        <f t="shared" si="14"/>
        <v/>
      </c>
      <c r="AA41" s="73" t="str">
        <f t="shared" si="15"/>
        <v/>
      </c>
      <c r="AB41" s="74" t="str">
        <f t="shared" si="16"/>
        <v/>
      </c>
      <c r="AC41" s="73" t="str">
        <f t="shared" si="17"/>
        <v/>
      </c>
      <c r="AD41" s="74" t="str">
        <f t="shared" si="18"/>
        <v/>
      </c>
      <c r="AE41" s="73" t="str">
        <f t="shared" si="19"/>
        <v/>
      </c>
      <c r="AF41" s="74" t="str">
        <f t="shared" si="20"/>
        <v/>
      </c>
      <c r="AG41" s="73" t="str">
        <f t="shared" si="21"/>
        <v/>
      </c>
      <c r="AH41" s="74" t="str">
        <f t="shared" si="22"/>
        <v/>
      </c>
      <c r="AI41" s="73" t="str">
        <f t="shared" si="23"/>
        <v/>
      </c>
      <c r="AJ41" s="74" t="str">
        <f t="shared" si="24"/>
        <v/>
      </c>
      <c r="AK41" s="73" t="str">
        <f t="shared" si="23"/>
        <v/>
      </c>
      <c r="AL41" s="74" t="str">
        <f t="shared" si="34"/>
        <v/>
      </c>
      <c r="AM41" s="73" t="str">
        <f t="shared" si="23"/>
        <v/>
      </c>
      <c r="AN41" s="74" t="str">
        <f t="shared" si="35"/>
        <v/>
      </c>
      <c r="AO41" s="73" t="str">
        <f t="shared" si="23"/>
        <v/>
      </c>
      <c r="AP41" s="74" t="str">
        <f t="shared" si="25"/>
        <v/>
      </c>
      <c r="AQ41" s="73" t="str">
        <f t="shared" si="23"/>
        <v/>
      </c>
      <c r="AR41" s="74" t="str">
        <f t="shared" si="26"/>
        <v/>
      </c>
      <c r="AS41" s="73" t="str">
        <f t="shared" si="23"/>
        <v/>
      </c>
      <c r="AT41" s="74" t="str">
        <f t="shared" si="27"/>
        <v/>
      </c>
      <c r="AU41" s="73" t="str">
        <f t="shared" si="23"/>
        <v/>
      </c>
      <c r="AV41" s="74" t="str">
        <f t="shared" si="36"/>
        <v/>
      </c>
      <c r="AW41" s="73" t="str">
        <f t="shared" si="28"/>
        <v/>
      </c>
      <c r="AX41" s="74" t="str">
        <f t="shared" si="29"/>
        <v/>
      </c>
      <c r="AY41" s="73" t="str">
        <f t="shared" si="30"/>
        <v/>
      </c>
      <c r="AZ41" s="75" t="str">
        <f t="shared" si="31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37"/>
        <v>#DIV/0!</v>
      </c>
      <c r="J42" s="341" t="e">
        <f t="shared" si="38"/>
        <v>#DIV/0!</v>
      </c>
      <c r="K42" s="73" t="str">
        <f t="shared" si="32"/>
        <v/>
      </c>
      <c r="L42" s="74" t="str">
        <f t="shared" si="33"/>
        <v/>
      </c>
      <c r="M42" s="73" t="str">
        <f t="shared" si="1"/>
        <v/>
      </c>
      <c r="N42" s="74" t="str">
        <f t="shared" si="2"/>
        <v/>
      </c>
      <c r="O42" s="73" t="str">
        <f t="shared" si="3"/>
        <v/>
      </c>
      <c r="P42" s="74" t="str">
        <f t="shared" si="4"/>
        <v/>
      </c>
      <c r="Q42" s="73" t="str">
        <f t="shared" si="5"/>
        <v/>
      </c>
      <c r="R42" s="74" t="str">
        <f t="shared" si="6"/>
        <v/>
      </c>
      <c r="S42" s="73" t="str">
        <f t="shared" si="7"/>
        <v/>
      </c>
      <c r="T42" s="74" t="str">
        <f t="shared" si="8"/>
        <v/>
      </c>
      <c r="U42" s="73" t="str">
        <f t="shared" si="9"/>
        <v/>
      </c>
      <c r="V42" s="74" t="str">
        <f t="shared" si="10"/>
        <v/>
      </c>
      <c r="W42" s="73" t="str">
        <f t="shared" si="11"/>
        <v/>
      </c>
      <c r="X42" s="74" t="str">
        <f t="shared" si="12"/>
        <v/>
      </c>
      <c r="Y42" s="73" t="str">
        <f t="shared" si="13"/>
        <v/>
      </c>
      <c r="Z42" s="74" t="str">
        <f t="shared" si="14"/>
        <v/>
      </c>
      <c r="AA42" s="73" t="str">
        <f t="shared" si="15"/>
        <v/>
      </c>
      <c r="AB42" s="74" t="str">
        <f t="shared" si="16"/>
        <v/>
      </c>
      <c r="AC42" s="73" t="str">
        <f t="shared" si="17"/>
        <v/>
      </c>
      <c r="AD42" s="74" t="str">
        <f t="shared" si="18"/>
        <v/>
      </c>
      <c r="AE42" s="73" t="str">
        <f t="shared" si="19"/>
        <v/>
      </c>
      <c r="AF42" s="74" t="str">
        <f t="shared" si="20"/>
        <v/>
      </c>
      <c r="AG42" s="73" t="str">
        <f t="shared" si="21"/>
        <v/>
      </c>
      <c r="AH42" s="74" t="str">
        <f t="shared" si="22"/>
        <v/>
      </c>
      <c r="AI42" s="73" t="str">
        <f t="shared" si="23"/>
        <v/>
      </c>
      <c r="AJ42" s="74" t="str">
        <f t="shared" si="24"/>
        <v/>
      </c>
      <c r="AK42" s="73" t="str">
        <f t="shared" si="23"/>
        <v/>
      </c>
      <c r="AL42" s="74" t="str">
        <f t="shared" si="34"/>
        <v/>
      </c>
      <c r="AM42" s="73" t="str">
        <f t="shared" si="23"/>
        <v/>
      </c>
      <c r="AN42" s="74" t="str">
        <f t="shared" si="35"/>
        <v/>
      </c>
      <c r="AO42" s="73" t="str">
        <f t="shared" si="23"/>
        <v/>
      </c>
      <c r="AP42" s="74" t="str">
        <f t="shared" si="25"/>
        <v/>
      </c>
      <c r="AQ42" s="73" t="str">
        <f t="shared" si="23"/>
        <v/>
      </c>
      <c r="AR42" s="74" t="str">
        <f t="shared" si="26"/>
        <v/>
      </c>
      <c r="AS42" s="73" t="str">
        <f t="shared" si="23"/>
        <v/>
      </c>
      <c r="AT42" s="74" t="str">
        <f t="shared" si="27"/>
        <v/>
      </c>
      <c r="AU42" s="73" t="str">
        <f t="shared" si="23"/>
        <v/>
      </c>
      <c r="AV42" s="74" t="str">
        <f t="shared" si="36"/>
        <v/>
      </c>
      <c r="AW42" s="73" t="str">
        <f t="shared" si="28"/>
        <v/>
      </c>
      <c r="AX42" s="74" t="str">
        <f t="shared" si="29"/>
        <v/>
      </c>
      <c r="AY42" s="73" t="str">
        <f t="shared" si="30"/>
        <v/>
      </c>
      <c r="AZ42" s="75" t="str">
        <f t="shared" si="31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37"/>
        <v>#DIV/0!</v>
      </c>
      <c r="J43" s="341" t="e">
        <f t="shared" si="38"/>
        <v>#DIV/0!</v>
      </c>
      <c r="K43" s="73" t="str">
        <f t="shared" si="32"/>
        <v/>
      </c>
      <c r="L43" s="74" t="str">
        <f t="shared" si="33"/>
        <v/>
      </c>
      <c r="M43" s="73" t="str">
        <f t="shared" si="1"/>
        <v/>
      </c>
      <c r="N43" s="74" t="str">
        <f t="shared" si="2"/>
        <v/>
      </c>
      <c r="O43" s="73" t="str">
        <f t="shared" si="3"/>
        <v/>
      </c>
      <c r="P43" s="74" t="str">
        <f t="shared" si="4"/>
        <v/>
      </c>
      <c r="Q43" s="73" t="str">
        <f t="shared" si="5"/>
        <v/>
      </c>
      <c r="R43" s="74" t="str">
        <f t="shared" si="6"/>
        <v/>
      </c>
      <c r="S43" s="73" t="str">
        <f t="shared" si="7"/>
        <v/>
      </c>
      <c r="T43" s="74" t="str">
        <f t="shared" si="8"/>
        <v/>
      </c>
      <c r="U43" s="73" t="str">
        <f t="shared" si="9"/>
        <v/>
      </c>
      <c r="V43" s="74" t="str">
        <f t="shared" si="10"/>
        <v/>
      </c>
      <c r="W43" s="73" t="str">
        <f t="shared" si="11"/>
        <v/>
      </c>
      <c r="X43" s="74" t="str">
        <f t="shared" si="12"/>
        <v/>
      </c>
      <c r="Y43" s="73" t="str">
        <f t="shared" si="13"/>
        <v/>
      </c>
      <c r="Z43" s="74" t="str">
        <f t="shared" si="14"/>
        <v/>
      </c>
      <c r="AA43" s="73" t="str">
        <f t="shared" si="15"/>
        <v/>
      </c>
      <c r="AB43" s="74" t="str">
        <f t="shared" si="16"/>
        <v/>
      </c>
      <c r="AC43" s="73" t="str">
        <f t="shared" si="17"/>
        <v/>
      </c>
      <c r="AD43" s="74" t="str">
        <f t="shared" si="18"/>
        <v/>
      </c>
      <c r="AE43" s="73" t="str">
        <f t="shared" si="19"/>
        <v/>
      </c>
      <c r="AF43" s="74" t="str">
        <f t="shared" si="20"/>
        <v/>
      </c>
      <c r="AG43" s="73" t="str">
        <f t="shared" si="21"/>
        <v/>
      </c>
      <c r="AH43" s="74" t="str">
        <f t="shared" si="22"/>
        <v/>
      </c>
      <c r="AI43" s="73" t="str">
        <f t="shared" si="23"/>
        <v/>
      </c>
      <c r="AJ43" s="74" t="str">
        <f t="shared" si="24"/>
        <v/>
      </c>
      <c r="AK43" s="73" t="str">
        <f t="shared" si="23"/>
        <v/>
      </c>
      <c r="AL43" s="74" t="str">
        <f t="shared" si="34"/>
        <v/>
      </c>
      <c r="AM43" s="73" t="str">
        <f t="shared" si="23"/>
        <v/>
      </c>
      <c r="AN43" s="74" t="str">
        <f t="shared" si="35"/>
        <v/>
      </c>
      <c r="AO43" s="73" t="str">
        <f t="shared" si="23"/>
        <v/>
      </c>
      <c r="AP43" s="74" t="str">
        <f t="shared" si="25"/>
        <v/>
      </c>
      <c r="AQ43" s="73" t="str">
        <f t="shared" si="23"/>
        <v/>
      </c>
      <c r="AR43" s="74" t="str">
        <f t="shared" si="26"/>
        <v/>
      </c>
      <c r="AS43" s="73" t="str">
        <f t="shared" si="23"/>
        <v/>
      </c>
      <c r="AT43" s="74" t="str">
        <f t="shared" si="27"/>
        <v/>
      </c>
      <c r="AU43" s="73" t="str">
        <f t="shared" si="23"/>
        <v/>
      </c>
      <c r="AV43" s="74" t="str">
        <f t="shared" si="36"/>
        <v/>
      </c>
      <c r="AW43" s="73" t="str">
        <f t="shared" si="28"/>
        <v/>
      </c>
      <c r="AX43" s="74" t="str">
        <f t="shared" si="29"/>
        <v/>
      </c>
      <c r="AY43" s="73" t="str">
        <f t="shared" si="30"/>
        <v/>
      </c>
      <c r="AZ43" s="75" t="str">
        <f t="shared" si="31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37"/>
        <v>#DIV/0!</v>
      </c>
      <c r="J44" s="341" t="e">
        <f t="shared" si="38"/>
        <v>#DIV/0!</v>
      </c>
      <c r="K44" s="73" t="str">
        <f t="shared" si="32"/>
        <v/>
      </c>
      <c r="L44" s="74" t="str">
        <f t="shared" si="33"/>
        <v/>
      </c>
      <c r="M44" s="73" t="str">
        <f t="shared" si="1"/>
        <v/>
      </c>
      <c r="N44" s="74" t="str">
        <f t="shared" si="2"/>
        <v/>
      </c>
      <c r="O44" s="73" t="str">
        <f t="shared" si="3"/>
        <v/>
      </c>
      <c r="P44" s="74" t="str">
        <f t="shared" si="4"/>
        <v/>
      </c>
      <c r="Q44" s="73" t="str">
        <f t="shared" si="5"/>
        <v/>
      </c>
      <c r="R44" s="74" t="str">
        <f t="shared" si="6"/>
        <v/>
      </c>
      <c r="S44" s="73" t="str">
        <f t="shared" si="7"/>
        <v/>
      </c>
      <c r="T44" s="74" t="str">
        <f t="shared" si="8"/>
        <v/>
      </c>
      <c r="U44" s="73" t="str">
        <f t="shared" si="9"/>
        <v/>
      </c>
      <c r="V44" s="74" t="str">
        <f t="shared" si="10"/>
        <v/>
      </c>
      <c r="W44" s="73" t="str">
        <f t="shared" si="11"/>
        <v/>
      </c>
      <c r="X44" s="74" t="str">
        <f t="shared" si="12"/>
        <v/>
      </c>
      <c r="Y44" s="73" t="str">
        <f t="shared" si="13"/>
        <v/>
      </c>
      <c r="Z44" s="74" t="str">
        <f t="shared" si="14"/>
        <v/>
      </c>
      <c r="AA44" s="73" t="str">
        <f t="shared" si="15"/>
        <v/>
      </c>
      <c r="AB44" s="74" t="str">
        <f t="shared" si="16"/>
        <v/>
      </c>
      <c r="AC44" s="73" t="str">
        <f t="shared" si="17"/>
        <v/>
      </c>
      <c r="AD44" s="74" t="str">
        <f t="shared" si="18"/>
        <v/>
      </c>
      <c r="AE44" s="73" t="str">
        <f t="shared" si="19"/>
        <v/>
      </c>
      <c r="AF44" s="74" t="str">
        <f t="shared" si="20"/>
        <v/>
      </c>
      <c r="AG44" s="73" t="str">
        <f t="shared" si="21"/>
        <v/>
      </c>
      <c r="AH44" s="74" t="str">
        <f t="shared" si="22"/>
        <v/>
      </c>
      <c r="AI44" s="73" t="str">
        <f t="shared" si="23"/>
        <v/>
      </c>
      <c r="AJ44" s="74" t="str">
        <f t="shared" si="24"/>
        <v/>
      </c>
      <c r="AK44" s="73" t="str">
        <f t="shared" si="23"/>
        <v/>
      </c>
      <c r="AL44" s="74" t="str">
        <f t="shared" si="34"/>
        <v/>
      </c>
      <c r="AM44" s="73" t="str">
        <f t="shared" si="23"/>
        <v/>
      </c>
      <c r="AN44" s="74" t="str">
        <f t="shared" si="35"/>
        <v/>
      </c>
      <c r="AO44" s="73" t="str">
        <f t="shared" si="23"/>
        <v/>
      </c>
      <c r="AP44" s="74" t="str">
        <f t="shared" si="25"/>
        <v/>
      </c>
      <c r="AQ44" s="73" t="str">
        <f t="shared" si="23"/>
        <v/>
      </c>
      <c r="AR44" s="74" t="str">
        <f t="shared" si="26"/>
        <v/>
      </c>
      <c r="AS44" s="73" t="str">
        <f t="shared" si="23"/>
        <v/>
      </c>
      <c r="AT44" s="74" t="str">
        <f t="shared" si="27"/>
        <v/>
      </c>
      <c r="AU44" s="73" t="str">
        <f t="shared" si="23"/>
        <v/>
      </c>
      <c r="AV44" s="74" t="str">
        <f t="shared" si="36"/>
        <v/>
      </c>
      <c r="AW44" s="73" t="str">
        <f t="shared" si="28"/>
        <v/>
      </c>
      <c r="AX44" s="74" t="str">
        <f t="shared" si="29"/>
        <v/>
      </c>
      <c r="AY44" s="73" t="str">
        <f t="shared" si="30"/>
        <v/>
      </c>
      <c r="AZ44" s="75" t="str">
        <f t="shared" si="31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37"/>
        <v>#DIV/0!</v>
      </c>
      <c r="J45" s="341" t="e">
        <f t="shared" si="38"/>
        <v>#DIV/0!</v>
      </c>
      <c r="K45" s="73" t="str">
        <f t="shared" si="32"/>
        <v/>
      </c>
      <c r="L45" s="74" t="str">
        <f t="shared" si="33"/>
        <v/>
      </c>
      <c r="M45" s="73" t="str">
        <f t="shared" ref="M45:M57" si="58">IFERROR(IF((M$24)&lt;($B45*$E45*$D45),"",
                                                           ($F$10*$F$13/100*1000)/($B45*$E45*$D45*SQRT($F$11)*(M$22*$C45/100+M$23*SQRT(1-($C45/100)^2)))*1000  ),"")</f>
        <v/>
      </c>
      <c r="N45" s="74" t="str">
        <f t="shared" si="2"/>
        <v/>
      </c>
      <c r="O45" s="73" t="str">
        <f t="shared" ref="O45:O57" si="59">IFERROR(IF((O$24)&lt;($B45*$E45*$D45),"",
                                                           ($F$10*$F$13/100*1000)/($B45*$E45*$D45*SQRT($F$11)*(O$22*$C45/100+O$23*SQRT(1-($C45/100)^2)))*1000  ),"")</f>
        <v/>
      </c>
      <c r="P45" s="74" t="str">
        <f t="shared" si="4"/>
        <v/>
      </c>
      <c r="Q45" s="73" t="str">
        <f t="shared" ref="Q45:Q57" si="60">IFERROR(IF((Q$24)&lt;($B45*$E45*$D45),"",
                                                           ($F$10*$F$13/100*1000)/($B45*$E45*$D45*SQRT($F$11)*(Q$22*$C45/100+Q$23*SQRT(1-($C45/100)^2)))*1000  ),"")</f>
        <v/>
      </c>
      <c r="R45" s="74" t="str">
        <f t="shared" si="6"/>
        <v/>
      </c>
      <c r="S45" s="73" t="str">
        <f t="shared" ref="S45:S57" si="61">IFERROR(IF((S$24)&lt;($B45*$E45*$D45),"",
                                                           ($F$10*$F$13/100*1000)/($B45*$E45*$D45*SQRT($F$11)*(S$22*$C45/100+S$23*SQRT(1-($C45/100)^2)))*1000  ),"")</f>
        <v/>
      </c>
      <c r="T45" s="74" t="str">
        <f t="shared" si="8"/>
        <v/>
      </c>
      <c r="U45" s="73" t="str">
        <f t="shared" ref="U45:U57" si="62">IFERROR(IF((U$24)&lt;($B45*$E45*$D45),"",
                                                           ($F$10*$F$13/100*1000)/($B45*$E45*$D45*SQRT($F$11)*(U$22*$C45/100+U$23*SQRT(1-($C45/100)^2)))*1000  ),"")</f>
        <v/>
      </c>
      <c r="V45" s="74" t="str">
        <f t="shared" si="10"/>
        <v/>
      </c>
      <c r="W45" s="73" t="str">
        <f t="shared" ref="W45:W57" si="63">IFERROR(IF((W$24)&lt;($B45*$E45*$D45),"",
                                                           ($F$10*$F$13/100*1000)/($B45*$E45*$D45*SQRT($F$11)*(W$22*$C45/100+W$23*SQRT(1-($C45/100)^2)))*1000  ),"")</f>
        <v/>
      </c>
      <c r="X45" s="74" t="str">
        <f t="shared" si="12"/>
        <v/>
      </c>
      <c r="Y45" s="73" t="str">
        <f t="shared" ref="Y45:Y57" si="64">IFERROR(IF((Y$24)&lt;($B45*$E45*$D45),"",
                                                           ($F$10*$F$13/100*1000)/($B45*$E45*$D45*SQRT($F$11)*(Y$22*$C45/100+Y$23*SQRT(1-($C45/100)^2)))*1000  ),"")</f>
        <v/>
      </c>
      <c r="Z45" s="74" t="str">
        <f t="shared" si="14"/>
        <v/>
      </c>
      <c r="AA45" s="73" t="str">
        <f t="shared" ref="AA45:AA57" si="65">IFERROR(IF((AA$24)&lt;($B45*$E45*$D45),"",
                                                           ($F$10*$F$13/100*1000)/($B45*$E45*$D45*SQRT($F$11)*(AA$22*$C45/100+AA$23*SQRT(1-($C45/100)^2)))*1000  ),"")</f>
        <v/>
      </c>
      <c r="AB45" s="74" t="str">
        <f t="shared" si="16"/>
        <v/>
      </c>
      <c r="AC45" s="73" t="str">
        <f t="shared" ref="AC45:AC57" si="66">IFERROR(IF((AC$24)&lt;($B45*$E45*$D45),"",
                                                           ($F$10*$F$13/100*1000)/($B45*$E45*$D45*SQRT($F$11)*(AC$22*$C45/100+AC$23*SQRT(1-($C45/100)^2)))*1000  ),"")</f>
        <v/>
      </c>
      <c r="AD45" s="74" t="str">
        <f t="shared" si="18"/>
        <v/>
      </c>
      <c r="AE45" s="73" t="str">
        <f t="shared" ref="AE45:AE57" si="67">IFERROR(IF((AE$24)&lt;($B45*$E45*$D45),"",
                                                           ($F$10*$F$13/100*1000)/($B45*$E45*$D45*SQRT($F$11)*(AE$22*$C45/100+AE$23*SQRT(1-($C45/100)^2)))*1000  ),"")</f>
        <v/>
      </c>
      <c r="AF45" s="74" t="str">
        <f t="shared" si="20"/>
        <v/>
      </c>
      <c r="AG45" s="73" t="str">
        <f t="shared" ref="AG45:AG57" si="68">IFERROR(IF((AG$24)&lt;($B45*$E45*$D45),"",
                                                           ($F$10*$F$13/100*1000)/($B45*$E45*$D45*SQRT($F$11)*(AG$22*$C45/100+AG$23*SQRT(1-($C45/100)^2)))*1000  ),"")</f>
        <v/>
      </c>
      <c r="AH45" s="74" t="str">
        <f t="shared" si="22"/>
        <v/>
      </c>
      <c r="AI45" s="73" t="str">
        <f t="shared" si="23"/>
        <v/>
      </c>
      <c r="AJ45" s="74" t="str">
        <f t="shared" si="24"/>
        <v/>
      </c>
      <c r="AK45" s="73" t="str">
        <f t="shared" si="23"/>
        <v/>
      </c>
      <c r="AL45" s="74" t="str">
        <f t="shared" si="34"/>
        <v/>
      </c>
      <c r="AM45" s="73" t="str">
        <f t="shared" si="23"/>
        <v/>
      </c>
      <c r="AN45" s="74" t="str">
        <f t="shared" si="35"/>
        <v/>
      </c>
      <c r="AO45" s="73" t="str">
        <f t="shared" si="23"/>
        <v/>
      </c>
      <c r="AP45" s="74" t="str">
        <f t="shared" si="25"/>
        <v/>
      </c>
      <c r="AQ45" s="73" t="str">
        <f t="shared" si="23"/>
        <v/>
      </c>
      <c r="AR45" s="74" t="str">
        <f t="shared" si="26"/>
        <v/>
      </c>
      <c r="AS45" s="73" t="str">
        <f t="shared" si="23"/>
        <v/>
      </c>
      <c r="AT45" s="74" t="str">
        <f t="shared" si="27"/>
        <v/>
      </c>
      <c r="AU45" s="73" t="str">
        <f t="shared" si="23"/>
        <v/>
      </c>
      <c r="AV45" s="74" t="str">
        <f t="shared" si="36"/>
        <v/>
      </c>
      <c r="AW45" s="73" t="str">
        <f t="shared" ref="AW45:AW57" si="69">IFERROR(IF((AW$24 *AW$19)&lt;($B45*$E45*$D45),"",
                                                           ($F$10*$F$13/100*1000)/($B45*$E45*$D45*SQRT($F$11)*(AW$22/AW$19*$C45/100+AW$23/AW$19*SQRT(1-($C45/100)^2)))*1000  ),"")</f>
        <v/>
      </c>
      <c r="AX45" s="74" t="str">
        <f t="shared" ref="AX45:AX57" si="70">IFERROR(IF((AW$24 *AW$19)&lt;($B45*$E45*$D45),"",
1000*(-($I45*AW$22/AW$19+$J45*AW$23/AW$19)+SQRT(($I45*AW$22/AW$19+$J45*AW$23/AW$19)^2-((AW$22/AW$19)^2+(AW$23/AW$19)^2)*($I45^2+$J45^2-(($I45^2+$J45^2)/(1-($F$14/100))^2))))/((AW$22/AW$19)^2+(AW$23/AW$19)^2)),"")</f>
        <v/>
      </c>
      <c r="AY45" s="73" t="str">
        <f t="shared" ref="AY45:AY57" si="71">IFERROR(IF((AY$24 *AY$19)&lt;($B45*$E45*$D45),"",
                                                           ($F$10*$F$13/100*1000)/($B45*$E45*$D45*SQRT($F$11)*(AY$22/AY$19*$C45/100+AY$23/AY$19*SQRT(1-($C45/100)^2)))*1000  ),"")</f>
        <v/>
      </c>
      <c r="AZ45" s="75" t="str">
        <f t="shared" si="31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37"/>
        <v>#DIV/0!</v>
      </c>
      <c r="J46" s="341" t="e">
        <f t="shared" si="38"/>
        <v>#DIV/0!</v>
      </c>
      <c r="K46" s="73" t="str">
        <f t="shared" si="32"/>
        <v/>
      </c>
      <c r="L46" s="74" t="str">
        <f t="shared" si="33"/>
        <v/>
      </c>
      <c r="M46" s="73" t="str">
        <f t="shared" si="58"/>
        <v/>
      </c>
      <c r="N46" s="74" t="str">
        <f t="shared" si="2"/>
        <v/>
      </c>
      <c r="O46" s="73" t="str">
        <f t="shared" si="59"/>
        <v/>
      </c>
      <c r="P46" s="74" t="str">
        <f t="shared" si="4"/>
        <v/>
      </c>
      <c r="Q46" s="73" t="str">
        <f t="shared" si="60"/>
        <v/>
      </c>
      <c r="R46" s="74" t="str">
        <f t="shared" si="6"/>
        <v/>
      </c>
      <c r="S46" s="73" t="str">
        <f t="shared" si="61"/>
        <v/>
      </c>
      <c r="T46" s="74" t="str">
        <f t="shared" si="8"/>
        <v/>
      </c>
      <c r="U46" s="73" t="str">
        <f t="shared" si="62"/>
        <v/>
      </c>
      <c r="V46" s="74" t="str">
        <f t="shared" si="10"/>
        <v/>
      </c>
      <c r="W46" s="73" t="str">
        <f t="shared" si="63"/>
        <v/>
      </c>
      <c r="X46" s="74" t="str">
        <f t="shared" si="12"/>
        <v/>
      </c>
      <c r="Y46" s="73" t="str">
        <f t="shared" si="64"/>
        <v/>
      </c>
      <c r="Z46" s="74" t="str">
        <f t="shared" si="14"/>
        <v/>
      </c>
      <c r="AA46" s="73" t="str">
        <f t="shared" si="65"/>
        <v/>
      </c>
      <c r="AB46" s="74" t="str">
        <f t="shared" si="16"/>
        <v/>
      </c>
      <c r="AC46" s="73" t="str">
        <f t="shared" si="66"/>
        <v/>
      </c>
      <c r="AD46" s="74" t="str">
        <f t="shared" si="18"/>
        <v/>
      </c>
      <c r="AE46" s="73" t="str">
        <f t="shared" si="67"/>
        <v/>
      </c>
      <c r="AF46" s="74" t="str">
        <f t="shared" si="20"/>
        <v/>
      </c>
      <c r="AG46" s="73" t="str">
        <f t="shared" si="68"/>
        <v/>
      </c>
      <c r="AH46" s="74" t="str">
        <f t="shared" si="22"/>
        <v/>
      </c>
      <c r="AI46" s="73" t="str">
        <f t="shared" si="23"/>
        <v/>
      </c>
      <c r="AJ46" s="74" t="str">
        <f t="shared" si="24"/>
        <v/>
      </c>
      <c r="AK46" s="73" t="str">
        <f t="shared" si="23"/>
        <v/>
      </c>
      <c r="AL46" s="74" t="str">
        <f t="shared" si="34"/>
        <v/>
      </c>
      <c r="AM46" s="73" t="str">
        <f t="shared" si="23"/>
        <v/>
      </c>
      <c r="AN46" s="74" t="str">
        <f t="shared" si="35"/>
        <v/>
      </c>
      <c r="AO46" s="73" t="str">
        <f t="shared" si="23"/>
        <v/>
      </c>
      <c r="AP46" s="74" t="str">
        <f t="shared" si="25"/>
        <v/>
      </c>
      <c r="AQ46" s="73" t="str">
        <f t="shared" si="23"/>
        <v/>
      </c>
      <c r="AR46" s="74" t="str">
        <f t="shared" si="26"/>
        <v/>
      </c>
      <c r="AS46" s="73" t="str">
        <f t="shared" si="23"/>
        <v/>
      </c>
      <c r="AT46" s="74" t="str">
        <f t="shared" si="27"/>
        <v/>
      </c>
      <c r="AU46" s="73" t="str">
        <f t="shared" si="23"/>
        <v/>
      </c>
      <c r="AV46" s="74" t="str">
        <f t="shared" si="36"/>
        <v/>
      </c>
      <c r="AW46" s="73" t="str">
        <f t="shared" si="69"/>
        <v/>
      </c>
      <c r="AX46" s="74" t="str">
        <f t="shared" si="70"/>
        <v/>
      </c>
      <c r="AY46" s="73" t="str">
        <f t="shared" si="71"/>
        <v/>
      </c>
      <c r="AZ46" s="75" t="str">
        <f t="shared" si="31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37"/>
        <v>#DIV/0!</v>
      </c>
      <c r="J47" s="341" t="e">
        <f t="shared" si="38"/>
        <v>#DIV/0!</v>
      </c>
      <c r="K47" s="73" t="str">
        <f t="shared" si="32"/>
        <v/>
      </c>
      <c r="L47" s="74" t="str">
        <f t="shared" si="33"/>
        <v/>
      </c>
      <c r="M47" s="73" t="str">
        <f t="shared" si="58"/>
        <v/>
      </c>
      <c r="N47" s="74" t="str">
        <f t="shared" si="2"/>
        <v/>
      </c>
      <c r="O47" s="73" t="str">
        <f t="shared" si="59"/>
        <v/>
      </c>
      <c r="P47" s="74" t="str">
        <f t="shared" si="4"/>
        <v/>
      </c>
      <c r="Q47" s="73" t="str">
        <f t="shared" si="60"/>
        <v/>
      </c>
      <c r="R47" s="74" t="str">
        <f t="shared" si="6"/>
        <v/>
      </c>
      <c r="S47" s="73" t="str">
        <f t="shared" si="61"/>
        <v/>
      </c>
      <c r="T47" s="74" t="str">
        <f t="shared" si="8"/>
        <v/>
      </c>
      <c r="U47" s="73" t="str">
        <f t="shared" si="62"/>
        <v/>
      </c>
      <c r="V47" s="74" t="str">
        <f t="shared" si="10"/>
        <v/>
      </c>
      <c r="W47" s="73" t="str">
        <f t="shared" si="63"/>
        <v/>
      </c>
      <c r="X47" s="74" t="str">
        <f t="shared" si="12"/>
        <v/>
      </c>
      <c r="Y47" s="73" t="str">
        <f t="shared" si="64"/>
        <v/>
      </c>
      <c r="Z47" s="74" t="str">
        <f t="shared" si="14"/>
        <v/>
      </c>
      <c r="AA47" s="73" t="str">
        <f t="shared" si="65"/>
        <v/>
      </c>
      <c r="AB47" s="74" t="str">
        <f t="shared" si="16"/>
        <v/>
      </c>
      <c r="AC47" s="73" t="str">
        <f t="shared" si="66"/>
        <v/>
      </c>
      <c r="AD47" s="74" t="str">
        <f t="shared" si="18"/>
        <v/>
      </c>
      <c r="AE47" s="73" t="str">
        <f t="shared" si="67"/>
        <v/>
      </c>
      <c r="AF47" s="74" t="str">
        <f t="shared" si="20"/>
        <v/>
      </c>
      <c r="AG47" s="73" t="str">
        <f t="shared" si="68"/>
        <v/>
      </c>
      <c r="AH47" s="74" t="str">
        <f t="shared" si="22"/>
        <v/>
      </c>
      <c r="AI47" s="73" t="str">
        <f t="shared" si="23"/>
        <v/>
      </c>
      <c r="AJ47" s="74" t="str">
        <f t="shared" si="24"/>
        <v/>
      </c>
      <c r="AK47" s="73" t="str">
        <f t="shared" si="23"/>
        <v/>
      </c>
      <c r="AL47" s="74" t="str">
        <f t="shared" si="34"/>
        <v/>
      </c>
      <c r="AM47" s="73" t="str">
        <f t="shared" si="23"/>
        <v/>
      </c>
      <c r="AN47" s="74" t="str">
        <f t="shared" si="35"/>
        <v/>
      </c>
      <c r="AO47" s="73" t="str">
        <f t="shared" si="23"/>
        <v/>
      </c>
      <c r="AP47" s="74" t="str">
        <f t="shared" si="25"/>
        <v/>
      </c>
      <c r="AQ47" s="73" t="str">
        <f t="shared" si="23"/>
        <v/>
      </c>
      <c r="AR47" s="74" t="str">
        <f t="shared" si="26"/>
        <v/>
      </c>
      <c r="AS47" s="73" t="str">
        <f t="shared" si="23"/>
        <v/>
      </c>
      <c r="AT47" s="74" t="str">
        <f t="shared" si="27"/>
        <v/>
      </c>
      <c r="AU47" s="73" t="str">
        <f t="shared" si="23"/>
        <v/>
      </c>
      <c r="AV47" s="74" t="str">
        <f t="shared" si="36"/>
        <v/>
      </c>
      <c r="AW47" s="73" t="str">
        <f t="shared" si="69"/>
        <v/>
      </c>
      <c r="AX47" s="74" t="str">
        <f t="shared" si="70"/>
        <v/>
      </c>
      <c r="AY47" s="73" t="str">
        <f t="shared" si="71"/>
        <v/>
      </c>
      <c r="AZ47" s="75" t="str">
        <f t="shared" si="31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37"/>
        <v>#DIV/0!</v>
      </c>
      <c r="J48" s="341" t="e">
        <f t="shared" si="38"/>
        <v>#DIV/0!</v>
      </c>
      <c r="K48" s="73" t="str">
        <f t="shared" si="32"/>
        <v/>
      </c>
      <c r="L48" s="74" t="str">
        <f t="shared" si="33"/>
        <v/>
      </c>
      <c r="M48" s="73" t="str">
        <f t="shared" si="58"/>
        <v/>
      </c>
      <c r="N48" s="74" t="str">
        <f t="shared" si="2"/>
        <v/>
      </c>
      <c r="O48" s="73" t="str">
        <f t="shared" si="59"/>
        <v/>
      </c>
      <c r="P48" s="74" t="str">
        <f t="shared" si="4"/>
        <v/>
      </c>
      <c r="Q48" s="73" t="str">
        <f t="shared" si="60"/>
        <v/>
      </c>
      <c r="R48" s="74" t="str">
        <f t="shared" si="6"/>
        <v/>
      </c>
      <c r="S48" s="73" t="str">
        <f t="shared" si="61"/>
        <v/>
      </c>
      <c r="T48" s="74" t="str">
        <f t="shared" si="8"/>
        <v/>
      </c>
      <c r="U48" s="73" t="str">
        <f t="shared" si="62"/>
        <v/>
      </c>
      <c r="V48" s="74" t="str">
        <f t="shared" si="10"/>
        <v/>
      </c>
      <c r="W48" s="73" t="str">
        <f t="shared" si="63"/>
        <v/>
      </c>
      <c r="X48" s="74" t="str">
        <f t="shared" si="12"/>
        <v/>
      </c>
      <c r="Y48" s="73" t="str">
        <f t="shared" si="64"/>
        <v/>
      </c>
      <c r="Z48" s="74" t="str">
        <f t="shared" si="14"/>
        <v/>
      </c>
      <c r="AA48" s="73" t="str">
        <f t="shared" si="65"/>
        <v/>
      </c>
      <c r="AB48" s="74" t="str">
        <f t="shared" si="16"/>
        <v/>
      </c>
      <c r="AC48" s="73" t="str">
        <f t="shared" si="66"/>
        <v/>
      </c>
      <c r="AD48" s="74" t="str">
        <f t="shared" si="18"/>
        <v/>
      </c>
      <c r="AE48" s="73" t="str">
        <f t="shared" si="67"/>
        <v/>
      </c>
      <c r="AF48" s="74" t="str">
        <f t="shared" si="20"/>
        <v/>
      </c>
      <c r="AG48" s="73" t="str">
        <f t="shared" si="68"/>
        <v/>
      </c>
      <c r="AH48" s="74" t="str">
        <f t="shared" si="22"/>
        <v/>
      </c>
      <c r="AI48" s="73" t="str">
        <f t="shared" si="23"/>
        <v/>
      </c>
      <c r="AJ48" s="74" t="str">
        <f t="shared" si="24"/>
        <v/>
      </c>
      <c r="AK48" s="73" t="str">
        <f t="shared" si="23"/>
        <v/>
      </c>
      <c r="AL48" s="74" t="str">
        <f t="shared" si="34"/>
        <v/>
      </c>
      <c r="AM48" s="73" t="str">
        <f t="shared" si="23"/>
        <v/>
      </c>
      <c r="AN48" s="74" t="str">
        <f t="shared" si="35"/>
        <v/>
      </c>
      <c r="AO48" s="73" t="str">
        <f t="shared" si="23"/>
        <v/>
      </c>
      <c r="AP48" s="74" t="str">
        <f t="shared" si="25"/>
        <v/>
      </c>
      <c r="AQ48" s="73" t="str">
        <f t="shared" si="23"/>
        <v/>
      </c>
      <c r="AR48" s="74" t="str">
        <f t="shared" si="26"/>
        <v/>
      </c>
      <c r="AS48" s="73" t="str">
        <f t="shared" si="23"/>
        <v/>
      </c>
      <c r="AT48" s="74" t="str">
        <f t="shared" si="27"/>
        <v/>
      </c>
      <c r="AU48" s="73" t="str">
        <f t="shared" si="23"/>
        <v/>
      </c>
      <c r="AV48" s="74" t="str">
        <f t="shared" si="36"/>
        <v/>
      </c>
      <c r="AW48" s="73" t="str">
        <f t="shared" si="69"/>
        <v/>
      </c>
      <c r="AX48" s="74" t="str">
        <f t="shared" si="70"/>
        <v/>
      </c>
      <c r="AY48" s="73" t="str">
        <f t="shared" si="71"/>
        <v/>
      </c>
      <c r="AZ48" s="75" t="str">
        <f t="shared" si="31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37"/>
        <v>#DIV/0!</v>
      </c>
      <c r="J49" s="341" t="e">
        <f t="shared" si="38"/>
        <v>#DIV/0!</v>
      </c>
      <c r="K49" s="73" t="str">
        <f t="shared" si="32"/>
        <v/>
      </c>
      <c r="L49" s="74" t="str">
        <f t="shared" si="33"/>
        <v/>
      </c>
      <c r="M49" s="73" t="str">
        <f t="shared" si="58"/>
        <v/>
      </c>
      <c r="N49" s="74" t="str">
        <f t="shared" si="2"/>
        <v/>
      </c>
      <c r="O49" s="73" t="str">
        <f t="shared" si="59"/>
        <v/>
      </c>
      <c r="P49" s="74" t="str">
        <f t="shared" si="4"/>
        <v/>
      </c>
      <c r="Q49" s="73" t="str">
        <f t="shared" si="60"/>
        <v/>
      </c>
      <c r="R49" s="74" t="str">
        <f t="shared" si="6"/>
        <v/>
      </c>
      <c r="S49" s="73" t="str">
        <f t="shared" si="61"/>
        <v/>
      </c>
      <c r="T49" s="74" t="str">
        <f t="shared" si="8"/>
        <v/>
      </c>
      <c r="U49" s="73" t="str">
        <f t="shared" si="62"/>
        <v/>
      </c>
      <c r="V49" s="74" t="str">
        <f t="shared" si="10"/>
        <v/>
      </c>
      <c r="W49" s="73" t="str">
        <f t="shared" si="63"/>
        <v/>
      </c>
      <c r="X49" s="74" t="str">
        <f t="shared" si="12"/>
        <v/>
      </c>
      <c r="Y49" s="73" t="str">
        <f t="shared" si="64"/>
        <v/>
      </c>
      <c r="Z49" s="74" t="str">
        <f t="shared" si="14"/>
        <v/>
      </c>
      <c r="AA49" s="73" t="str">
        <f t="shared" si="65"/>
        <v/>
      </c>
      <c r="AB49" s="74" t="str">
        <f t="shared" si="16"/>
        <v/>
      </c>
      <c r="AC49" s="73" t="str">
        <f t="shared" si="66"/>
        <v/>
      </c>
      <c r="AD49" s="74" t="str">
        <f t="shared" si="18"/>
        <v/>
      </c>
      <c r="AE49" s="73" t="str">
        <f t="shared" si="67"/>
        <v/>
      </c>
      <c r="AF49" s="74" t="str">
        <f t="shared" si="20"/>
        <v/>
      </c>
      <c r="AG49" s="73" t="str">
        <f t="shared" si="68"/>
        <v/>
      </c>
      <c r="AH49" s="74" t="str">
        <f t="shared" si="22"/>
        <v/>
      </c>
      <c r="AI49" s="73" t="str">
        <f t="shared" si="23"/>
        <v/>
      </c>
      <c r="AJ49" s="74" t="str">
        <f t="shared" si="24"/>
        <v/>
      </c>
      <c r="AK49" s="73" t="str">
        <f t="shared" si="23"/>
        <v/>
      </c>
      <c r="AL49" s="74" t="str">
        <f t="shared" si="34"/>
        <v/>
      </c>
      <c r="AM49" s="73" t="str">
        <f t="shared" si="23"/>
        <v/>
      </c>
      <c r="AN49" s="74" t="str">
        <f t="shared" si="35"/>
        <v/>
      </c>
      <c r="AO49" s="73" t="str">
        <f t="shared" si="23"/>
        <v/>
      </c>
      <c r="AP49" s="74" t="str">
        <f t="shared" si="25"/>
        <v/>
      </c>
      <c r="AQ49" s="73" t="str">
        <f t="shared" si="23"/>
        <v/>
      </c>
      <c r="AR49" s="74" t="str">
        <f t="shared" si="26"/>
        <v/>
      </c>
      <c r="AS49" s="73" t="str">
        <f t="shared" si="23"/>
        <v/>
      </c>
      <c r="AT49" s="74" t="str">
        <f t="shared" si="27"/>
        <v/>
      </c>
      <c r="AU49" s="73" t="str">
        <f t="shared" si="23"/>
        <v/>
      </c>
      <c r="AV49" s="74" t="str">
        <f t="shared" si="36"/>
        <v/>
      </c>
      <c r="AW49" s="73" t="str">
        <f t="shared" si="69"/>
        <v/>
      </c>
      <c r="AX49" s="74" t="str">
        <f t="shared" si="70"/>
        <v/>
      </c>
      <c r="AY49" s="73" t="str">
        <f t="shared" si="71"/>
        <v/>
      </c>
      <c r="AZ49" s="75" t="str">
        <f t="shared" si="31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37"/>
        <v>#DIV/0!</v>
      </c>
      <c r="J50" s="341" t="e">
        <f t="shared" si="38"/>
        <v>#DIV/0!</v>
      </c>
      <c r="K50" s="73" t="str">
        <f t="shared" si="32"/>
        <v/>
      </c>
      <c r="L50" s="74" t="str">
        <f t="shared" si="33"/>
        <v/>
      </c>
      <c r="M50" s="73" t="str">
        <f t="shared" si="58"/>
        <v/>
      </c>
      <c r="N50" s="74" t="str">
        <f t="shared" si="2"/>
        <v/>
      </c>
      <c r="O50" s="73" t="str">
        <f t="shared" si="59"/>
        <v/>
      </c>
      <c r="P50" s="74" t="str">
        <f t="shared" si="4"/>
        <v/>
      </c>
      <c r="Q50" s="73" t="str">
        <f t="shared" si="60"/>
        <v/>
      </c>
      <c r="R50" s="74" t="str">
        <f t="shared" si="6"/>
        <v/>
      </c>
      <c r="S50" s="73" t="str">
        <f t="shared" si="61"/>
        <v/>
      </c>
      <c r="T50" s="74" t="str">
        <f t="shared" si="8"/>
        <v/>
      </c>
      <c r="U50" s="73" t="str">
        <f t="shared" si="62"/>
        <v/>
      </c>
      <c r="V50" s="74" t="str">
        <f t="shared" si="10"/>
        <v/>
      </c>
      <c r="W50" s="73" t="str">
        <f t="shared" si="63"/>
        <v/>
      </c>
      <c r="X50" s="74" t="str">
        <f t="shared" si="12"/>
        <v/>
      </c>
      <c r="Y50" s="73" t="str">
        <f t="shared" si="64"/>
        <v/>
      </c>
      <c r="Z50" s="74" t="str">
        <f t="shared" si="14"/>
        <v/>
      </c>
      <c r="AA50" s="73" t="str">
        <f t="shared" si="65"/>
        <v/>
      </c>
      <c r="AB50" s="74" t="str">
        <f t="shared" si="16"/>
        <v/>
      </c>
      <c r="AC50" s="73" t="str">
        <f t="shared" si="66"/>
        <v/>
      </c>
      <c r="AD50" s="74" t="str">
        <f t="shared" si="18"/>
        <v/>
      </c>
      <c r="AE50" s="73" t="str">
        <f t="shared" si="67"/>
        <v/>
      </c>
      <c r="AF50" s="74" t="str">
        <f t="shared" si="20"/>
        <v/>
      </c>
      <c r="AG50" s="73" t="str">
        <f t="shared" si="68"/>
        <v/>
      </c>
      <c r="AH50" s="74" t="str">
        <f t="shared" si="22"/>
        <v/>
      </c>
      <c r="AI50" s="73" t="str">
        <f t="shared" si="23"/>
        <v/>
      </c>
      <c r="AJ50" s="74" t="str">
        <f t="shared" si="24"/>
        <v/>
      </c>
      <c r="AK50" s="73" t="str">
        <f t="shared" si="23"/>
        <v/>
      </c>
      <c r="AL50" s="74" t="str">
        <f t="shared" si="34"/>
        <v/>
      </c>
      <c r="AM50" s="73" t="str">
        <f t="shared" si="23"/>
        <v/>
      </c>
      <c r="AN50" s="74" t="str">
        <f t="shared" si="35"/>
        <v/>
      </c>
      <c r="AO50" s="73" t="str">
        <f t="shared" si="23"/>
        <v/>
      </c>
      <c r="AP50" s="74" t="str">
        <f t="shared" si="25"/>
        <v/>
      </c>
      <c r="AQ50" s="73" t="str">
        <f t="shared" si="23"/>
        <v/>
      </c>
      <c r="AR50" s="74" t="str">
        <f t="shared" si="26"/>
        <v/>
      </c>
      <c r="AS50" s="73" t="str">
        <f t="shared" si="23"/>
        <v/>
      </c>
      <c r="AT50" s="74" t="str">
        <f t="shared" si="27"/>
        <v/>
      </c>
      <c r="AU50" s="73" t="str">
        <f t="shared" si="23"/>
        <v/>
      </c>
      <c r="AV50" s="74" t="str">
        <f t="shared" si="36"/>
        <v/>
      </c>
      <c r="AW50" s="73" t="str">
        <f t="shared" si="69"/>
        <v/>
      </c>
      <c r="AX50" s="74" t="str">
        <f t="shared" si="70"/>
        <v/>
      </c>
      <c r="AY50" s="73" t="str">
        <f t="shared" si="71"/>
        <v/>
      </c>
      <c r="AZ50" s="75" t="str">
        <f t="shared" si="31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37"/>
        <v>#DIV/0!</v>
      </c>
      <c r="J51" s="341" t="e">
        <f t="shared" si="38"/>
        <v>#DIV/0!</v>
      </c>
      <c r="K51" s="73" t="str">
        <f t="shared" si="32"/>
        <v/>
      </c>
      <c r="L51" s="74" t="str">
        <f t="shared" si="33"/>
        <v/>
      </c>
      <c r="M51" s="73" t="str">
        <f t="shared" si="58"/>
        <v/>
      </c>
      <c r="N51" s="74" t="str">
        <f t="shared" si="2"/>
        <v/>
      </c>
      <c r="O51" s="73" t="str">
        <f t="shared" si="59"/>
        <v/>
      </c>
      <c r="P51" s="74" t="str">
        <f t="shared" si="4"/>
        <v/>
      </c>
      <c r="Q51" s="73" t="str">
        <f t="shared" si="60"/>
        <v/>
      </c>
      <c r="R51" s="74" t="str">
        <f t="shared" si="6"/>
        <v/>
      </c>
      <c r="S51" s="73" t="str">
        <f t="shared" si="61"/>
        <v/>
      </c>
      <c r="T51" s="74" t="str">
        <f t="shared" si="8"/>
        <v/>
      </c>
      <c r="U51" s="73" t="str">
        <f t="shared" si="62"/>
        <v/>
      </c>
      <c r="V51" s="74" t="str">
        <f t="shared" si="10"/>
        <v/>
      </c>
      <c r="W51" s="73" t="str">
        <f t="shared" si="63"/>
        <v/>
      </c>
      <c r="X51" s="74" t="str">
        <f t="shared" si="12"/>
        <v/>
      </c>
      <c r="Y51" s="73" t="str">
        <f t="shared" si="64"/>
        <v/>
      </c>
      <c r="Z51" s="74" t="str">
        <f t="shared" si="14"/>
        <v/>
      </c>
      <c r="AA51" s="73" t="str">
        <f t="shared" si="65"/>
        <v/>
      </c>
      <c r="AB51" s="74" t="str">
        <f t="shared" si="16"/>
        <v/>
      </c>
      <c r="AC51" s="73" t="str">
        <f t="shared" si="66"/>
        <v/>
      </c>
      <c r="AD51" s="74" t="str">
        <f t="shared" si="18"/>
        <v/>
      </c>
      <c r="AE51" s="73" t="str">
        <f t="shared" si="67"/>
        <v/>
      </c>
      <c r="AF51" s="74" t="str">
        <f t="shared" si="20"/>
        <v/>
      </c>
      <c r="AG51" s="73" t="str">
        <f t="shared" si="68"/>
        <v/>
      </c>
      <c r="AH51" s="74" t="str">
        <f t="shared" si="22"/>
        <v/>
      </c>
      <c r="AI51" s="73" t="str">
        <f t="shared" si="23"/>
        <v/>
      </c>
      <c r="AJ51" s="74" t="str">
        <f t="shared" si="24"/>
        <v/>
      </c>
      <c r="AK51" s="73" t="str">
        <f t="shared" si="23"/>
        <v/>
      </c>
      <c r="AL51" s="74" t="str">
        <f t="shared" si="34"/>
        <v/>
      </c>
      <c r="AM51" s="73" t="str">
        <f t="shared" si="23"/>
        <v/>
      </c>
      <c r="AN51" s="74" t="str">
        <f t="shared" si="35"/>
        <v/>
      </c>
      <c r="AO51" s="73" t="str">
        <f t="shared" si="23"/>
        <v/>
      </c>
      <c r="AP51" s="74" t="str">
        <f t="shared" si="25"/>
        <v/>
      </c>
      <c r="AQ51" s="73" t="str">
        <f t="shared" si="23"/>
        <v/>
      </c>
      <c r="AR51" s="74" t="str">
        <f t="shared" si="26"/>
        <v/>
      </c>
      <c r="AS51" s="73" t="str">
        <f t="shared" si="23"/>
        <v/>
      </c>
      <c r="AT51" s="74" t="str">
        <f t="shared" si="27"/>
        <v/>
      </c>
      <c r="AU51" s="73" t="str">
        <f t="shared" si="23"/>
        <v/>
      </c>
      <c r="AV51" s="74" t="str">
        <f t="shared" si="36"/>
        <v/>
      </c>
      <c r="AW51" s="73" t="str">
        <f t="shared" si="69"/>
        <v/>
      </c>
      <c r="AX51" s="74" t="str">
        <f t="shared" si="70"/>
        <v/>
      </c>
      <c r="AY51" s="73" t="str">
        <f t="shared" si="71"/>
        <v/>
      </c>
      <c r="AZ51" s="75" t="str">
        <f t="shared" si="31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37"/>
        <v>#DIV/0!</v>
      </c>
      <c r="J52" s="341" t="e">
        <f t="shared" si="38"/>
        <v>#DIV/0!</v>
      </c>
      <c r="K52" s="73" t="str">
        <f t="shared" si="32"/>
        <v/>
      </c>
      <c r="L52" s="74" t="str">
        <f t="shared" si="33"/>
        <v/>
      </c>
      <c r="M52" s="73" t="str">
        <f t="shared" si="58"/>
        <v/>
      </c>
      <c r="N52" s="74" t="str">
        <f t="shared" si="2"/>
        <v/>
      </c>
      <c r="O52" s="73" t="str">
        <f t="shared" si="59"/>
        <v/>
      </c>
      <c r="P52" s="74" t="str">
        <f t="shared" si="4"/>
        <v/>
      </c>
      <c r="Q52" s="73" t="str">
        <f t="shared" si="60"/>
        <v/>
      </c>
      <c r="R52" s="74" t="str">
        <f t="shared" si="6"/>
        <v/>
      </c>
      <c r="S52" s="73" t="str">
        <f t="shared" si="61"/>
        <v/>
      </c>
      <c r="T52" s="74" t="str">
        <f t="shared" si="8"/>
        <v/>
      </c>
      <c r="U52" s="73" t="str">
        <f t="shared" si="62"/>
        <v/>
      </c>
      <c r="V52" s="74" t="str">
        <f t="shared" si="10"/>
        <v/>
      </c>
      <c r="W52" s="73" t="str">
        <f t="shared" si="63"/>
        <v/>
      </c>
      <c r="X52" s="74" t="str">
        <f t="shared" si="12"/>
        <v/>
      </c>
      <c r="Y52" s="73" t="str">
        <f t="shared" si="64"/>
        <v/>
      </c>
      <c r="Z52" s="74" t="str">
        <f t="shared" si="14"/>
        <v/>
      </c>
      <c r="AA52" s="73" t="str">
        <f t="shared" si="65"/>
        <v/>
      </c>
      <c r="AB52" s="74" t="str">
        <f t="shared" si="16"/>
        <v/>
      </c>
      <c r="AC52" s="73" t="str">
        <f t="shared" si="66"/>
        <v/>
      </c>
      <c r="AD52" s="74" t="str">
        <f t="shared" si="18"/>
        <v/>
      </c>
      <c r="AE52" s="73" t="str">
        <f t="shared" si="67"/>
        <v/>
      </c>
      <c r="AF52" s="74" t="str">
        <f t="shared" si="20"/>
        <v/>
      </c>
      <c r="AG52" s="73" t="str">
        <f t="shared" si="68"/>
        <v/>
      </c>
      <c r="AH52" s="74" t="str">
        <f t="shared" si="22"/>
        <v/>
      </c>
      <c r="AI52" s="73" t="str">
        <f t="shared" si="23"/>
        <v/>
      </c>
      <c r="AJ52" s="74" t="str">
        <f t="shared" si="24"/>
        <v/>
      </c>
      <c r="AK52" s="73" t="str">
        <f t="shared" si="23"/>
        <v/>
      </c>
      <c r="AL52" s="74" t="str">
        <f t="shared" si="34"/>
        <v/>
      </c>
      <c r="AM52" s="73" t="str">
        <f t="shared" si="23"/>
        <v/>
      </c>
      <c r="AN52" s="74" t="str">
        <f t="shared" si="35"/>
        <v/>
      </c>
      <c r="AO52" s="73" t="str">
        <f t="shared" si="23"/>
        <v/>
      </c>
      <c r="AP52" s="74" t="str">
        <f t="shared" si="25"/>
        <v/>
      </c>
      <c r="AQ52" s="73" t="str">
        <f t="shared" si="23"/>
        <v/>
      </c>
      <c r="AR52" s="74" t="str">
        <f t="shared" si="26"/>
        <v/>
      </c>
      <c r="AS52" s="73" t="str">
        <f t="shared" si="23"/>
        <v/>
      </c>
      <c r="AT52" s="74" t="str">
        <f t="shared" si="27"/>
        <v/>
      </c>
      <c r="AU52" s="73" t="str">
        <f t="shared" si="23"/>
        <v/>
      </c>
      <c r="AV52" s="74" t="str">
        <f t="shared" si="36"/>
        <v/>
      </c>
      <c r="AW52" s="73" t="str">
        <f t="shared" si="69"/>
        <v/>
      </c>
      <c r="AX52" s="74" t="str">
        <f t="shared" si="70"/>
        <v/>
      </c>
      <c r="AY52" s="73" t="str">
        <f t="shared" si="71"/>
        <v/>
      </c>
      <c r="AZ52" s="75" t="str">
        <f t="shared" si="31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37"/>
        <v>#DIV/0!</v>
      </c>
      <c r="J53" s="341" t="e">
        <f t="shared" si="38"/>
        <v>#DIV/0!</v>
      </c>
      <c r="K53" s="73" t="str">
        <f t="shared" si="32"/>
        <v/>
      </c>
      <c r="L53" s="74" t="str">
        <f t="shared" si="33"/>
        <v/>
      </c>
      <c r="M53" s="73" t="str">
        <f t="shared" si="58"/>
        <v/>
      </c>
      <c r="N53" s="74" t="str">
        <f t="shared" si="2"/>
        <v/>
      </c>
      <c r="O53" s="73" t="str">
        <f t="shared" si="59"/>
        <v/>
      </c>
      <c r="P53" s="74" t="str">
        <f t="shared" si="4"/>
        <v/>
      </c>
      <c r="Q53" s="73" t="str">
        <f t="shared" si="60"/>
        <v/>
      </c>
      <c r="R53" s="74" t="str">
        <f t="shared" si="6"/>
        <v/>
      </c>
      <c r="S53" s="73" t="str">
        <f t="shared" si="61"/>
        <v/>
      </c>
      <c r="T53" s="74" t="str">
        <f t="shared" si="8"/>
        <v/>
      </c>
      <c r="U53" s="73" t="str">
        <f t="shared" si="62"/>
        <v/>
      </c>
      <c r="V53" s="74" t="str">
        <f t="shared" si="10"/>
        <v/>
      </c>
      <c r="W53" s="73" t="str">
        <f t="shared" si="63"/>
        <v/>
      </c>
      <c r="X53" s="74" t="str">
        <f t="shared" si="12"/>
        <v/>
      </c>
      <c r="Y53" s="73" t="str">
        <f t="shared" si="64"/>
        <v/>
      </c>
      <c r="Z53" s="74" t="str">
        <f t="shared" si="14"/>
        <v/>
      </c>
      <c r="AA53" s="73" t="str">
        <f t="shared" si="65"/>
        <v/>
      </c>
      <c r="AB53" s="74" t="str">
        <f t="shared" si="16"/>
        <v/>
      </c>
      <c r="AC53" s="73" t="str">
        <f t="shared" si="66"/>
        <v/>
      </c>
      <c r="AD53" s="74" t="str">
        <f t="shared" si="18"/>
        <v/>
      </c>
      <c r="AE53" s="73" t="str">
        <f t="shared" si="67"/>
        <v/>
      </c>
      <c r="AF53" s="74" t="str">
        <f t="shared" si="20"/>
        <v/>
      </c>
      <c r="AG53" s="73" t="str">
        <f t="shared" si="68"/>
        <v/>
      </c>
      <c r="AH53" s="74" t="str">
        <f t="shared" si="22"/>
        <v/>
      </c>
      <c r="AI53" s="73" t="str">
        <f t="shared" si="23"/>
        <v/>
      </c>
      <c r="AJ53" s="74" t="str">
        <f t="shared" si="24"/>
        <v/>
      </c>
      <c r="AK53" s="73" t="str">
        <f t="shared" si="23"/>
        <v/>
      </c>
      <c r="AL53" s="74" t="str">
        <f t="shared" si="34"/>
        <v/>
      </c>
      <c r="AM53" s="73" t="str">
        <f t="shared" si="23"/>
        <v/>
      </c>
      <c r="AN53" s="74" t="str">
        <f t="shared" si="35"/>
        <v/>
      </c>
      <c r="AO53" s="73" t="str">
        <f t="shared" si="23"/>
        <v/>
      </c>
      <c r="AP53" s="74" t="str">
        <f t="shared" si="25"/>
        <v/>
      </c>
      <c r="AQ53" s="73" t="str">
        <f t="shared" si="23"/>
        <v/>
      </c>
      <c r="AR53" s="74" t="str">
        <f t="shared" si="26"/>
        <v/>
      </c>
      <c r="AS53" s="73" t="str">
        <f t="shared" si="23"/>
        <v/>
      </c>
      <c r="AT53" s="74" t="str">
        <f t="shared" si="27"/>
        <v/>
      </c>
      <c r="AU53" s="73" t="str">
        <f t="shared" si="23"/>
        <v/>
      </c>
      <c r="AV53" s="74" t="str">
        <f t="shared" si="36"/>
        <v/>
      </c>
      <c r="AW53" s="73" t="str">
        <f t="shared" si="69"/>
        <v/>
      </c>
      <c r="AX53" s="74" t="str">
        <f t="shared" si="70"/>
        <v/>
      </c>
      <c r="AY53" s="73" t="str">
        <f t="shared" si="71"/>
        <v/>
      </c>
      <c r="AZ53" s="75" t="str">
        <f t="shared" si="31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37"/>
        <v>#DIV/0!</v>
      </c>
      <c r="J54" s="341" t="e">
        <f t="shared" si="38"/>
        <v>#DIV/0!</v>
      </c>
      <c r="K54" s="73" t="str">
        <f t="shared" si="32"/>
        <v/>
      </c>
      <c r="L54" s="74" t="str">
        <f t="shared" si="33"/>
        <v/>
      </c>
      <c r="M54" s="73" t="str">
        <f t="shared" si="58"/>
        <v/>
      </c>
      <c r="N54" s="74" t="str">
        <f t="shared" si="2"/>
        <v/>
      </c>
      <c r="O54" s="73" t="str">
        <f t="shared" si="59"/>
        <v/>
      </c>
      <c r="P54" s="74" t="str">
        <f t="shared" si="4"/>
        <v/>
      </c>
      <c r="Q54" s="73" t="str">
        <f t="shared" si="60"/>
        <v/>
      </c>
      <c r="R54" s="74" t="str">
        <f t="shared" si="6"/>
        <v/>
      </c>
      <c r="S54" s="73" t="str">
        <f t="shared" si="61"/>
        <v/>
      </c>
      <c r="T54" s="74" t="str">
        <f t="shared" si="8"/>
        <v/>
      </c>
      <c r="U54" s="73" t="str">
        <f t="shared" si="62"/>
        <v/>
      </c>
      <c r="V54" s="74" t="str">
        <f t="shared" si="10"/>
        <v/>
      </c>
      <c r="W54" s="73" t="str">
        <f t="shared" si="63"/>
        <v/>
      </c>
      <c r="X54" s="74" t="str">
        <f t="shared" si="12"/>
        <v/>
      </c>
      <c r="Y54" s="73" t="str">
        <f t="shared" si="64"/>
        <v/>
      </c>
      <c r="Z54" s="74" t="str">
        <f t="shared" si="14"/>
        <v/>
      </c>
      <c r="AA54" s="73" t="str">
        <f t="shared" si="65"/>
        <v/>
      </c>
      <c r="AB54" s="74" t="str">
        <f t="shared" si="16"/>
        <v/>
      </c>
      <c r="AC54" s="73" t="str">
        <f t="shared" si="66"/>
        <v/>
      </c>
      <c r="AD54" s="74" t="str">
        <f t="shared" si="18"/>
        <v/>
      </c>
      <c r="AE54" s="73" t="str">
        <f t="shared" si="67"/>
        <v/>
      </c>
      <c r="AF54" s="74" t="str">
        <f t="shared" si="20"/>
        <v/>
      </c>
      <c r="AG54" s="73" t="str">
        <f t="shared" si="68"/>
        <v/>
      </c>
      <c r="AH54" s="74" t="str">
        <f t="shared" si="22"/>
        <v/>
      </c>
      <c r="AI54" s="73" t="str">
        <f t="shared" si="23"/>
        <v/>
      </c>
      <c r="AJ54" s="74" t="str">
        <f t="shared" si="24"/>
        <v/>
      </c>
      <c r="AK54" s="73" t="str">
        <f t="shared" si="23"/>
        <v/>
      </c>
      <c r="AL54" s="74" t="str">
        <f t="shared" si="34"/>
        <v/>
      </c>
      <c r="AM54" s="73" t="str">
        <f t="shared" si="23"/>
        <v/>
      </c>
      <c r="AN54" s="74" t="str">
        <f t="shared" si="35"/>
        <v/>
      </c>
      <c r="AO54" s="73" t="str">
        <f t="shared" si="23"/>
        <v/>
      </c>
      <c r="AP54" s="74" t="str">
        <f t="shared" si="25"/>
        <v/>
      </c>
      <c r="AQ54" s="73" t="str">
        <f t="shared" si="23"/>
        <v/>
      </c>
      <c r="AR54" s="74" t="str">
        <f t="shared" si="26"/>
        <v/>
      </c>
      <c r="AS54" s="73" t="str">
        <f t="shared" si="23"/>
        <v/>
      </c>
      <c r="AT54" s="74" t="str">
        <f t="shared" si="27"/>
        <v/>
      </c>
      <c r="AU54" s="73" t="str">
        <f t="shared" si="23"/>
        <v/>
      </c>
      <c r="AV54" s="74" t="str">
        <f t="shared" si="36"/>
        <v/>
      </c>
      <c r="AW54" s="73" t="str">
        <f t="shared" si="69"/>
        <v/>
      </c>
      <c r="AX54" s="74" t="str">
        <f t="shared" si="70"/>
        <v/>
      </c>
      <c r="AY54" s="73" t="str">
        <f t="shared" si="71"/>
        <v/>
      </c>
      <c r="AZ54" s="75" t="str">
        <f t="shared" si="31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37"/>
        <v>#DIV/0!</v>
      </c>
      <c r="J55" s="341" t="e">
        <f t="shared" si="38"/>
        <v>#DIV/0!</v>
      </c>
      <c r="K55" s="73" t="str">
        <f t="shared" si="32"/>
        <v/>
      </c>
      <c r="L55" s="74" t="str">
        <f t="shared" si="33"/>
        <v/>
      </c>
      <c r="M55" s="73" t="str">
        <f t="shared" si="58"/>
        <v/>
      </c>
      <c r="N55" s="74" t="str">
        <f t="shared" si="2"/>
        <v/>
      </c>
      <c r="O55" s="73" t="str">
        <f t="shared" si="59"/>
        <v/>
      </c>
      <c r="P55" s="74" t="str">
        <f t="shared" si="4"/>
        <v/>
      </c>
      <c r="Q55" s="73" t="str">
        <f t="shared" si="60"/>
        <v/>
      </c>
      <c r="R55" s="74" t="str">
        <f t="shared" si="6"/>
        <v/>
      </c>
      <c r="S55" s="73" t="str">
        <f t="shared" si="61"/>
        <v/>
      </c>
      <c r="T55" s="74" t="str">
        <f t="shared" si="8"/>
        <v/>
      </c>
      <c r="U55" s="73" t="str">
        <f t="shared" si="62"/>
        <v/>
      </c>
      <c r="V55" s="74" t="str">
        <f t="shared" si="10"/>
        <v/>
      </c>
      <c r="W55" s="73" t="str">
        <f t="shared" si="63"/>
        <v/>
      </c>
      <c r="X55" s="74" t="str">
        <f t="shared" si="12"/>
        <v/>
      </c>
      <c r="Y55" s="73" t="str">
        <f t="shared" si="64"/>
        <v/>
      </c>
      <c r="Z55" s="74" t="str">
        <f t="shared" si="14"/>
        <v/>
      </c>
      <c r="AA55" s="73" t="str">
        <f t="shared" si="65"/>
        <v/>
      </c>
      <c r="AB55" s="74" t="str">
        <f t="shared" si="16"/>
        <v/>
      </c>
      <c r="AC55" s="73" t="str">
        <f t="shared" si="66"/>
        <v/>
      </c>
      <c r="AD55" s="74" t="str">
        <f t="shared" si="18"/>
        <v/>
      </c>
      <c r="AE55" s="73" t="str">
        <f t="shared" si="67"/>
        <v/>
      </c>
      <c r="AF55" s="74" t="str">
        <f t="shared" si="20"/>
        <v/>
      </c>
      <c r="AG55" s="73" t="str">
        <f t="shared" si="68"/>
        <v/>
      </c>
      <c r="AH55" s="74" t="str">
        <f t="shared" si="22"/>
        <v/>
      </c>
      <c r="AI55" s="73" t="str">
        <f t="shared" si="23"/>
        <v/>
      </c>
      <c r="AJ55" s="74" t="str">
        <f t="shared" si="24"/>
        <v/>
      </c>
      <c r="AK55" s="73" t="str">
        <f t="shared" si="23"/>
        <v/>
      </c>
      <c r="AL55" s="74" t="str">
        <f t="shared" si="34"/>
        <v/>
      </c>
      <c r="AM55" s="73" t="str">
        <f t="shared" si="23"/>
        <v/>
      </c>
      <c r="AN55" s="74" t="str">
        <f t="shared" si="35"/>
        <v/>
      </c>
      <c r="AO55" s="73" t="str">
        <f t="shared" si="23"/>
        <v/>
      </c>
      <c r="AP55" s="74" t="str">
        <f t="shared" si="25"/>
        <v/>
      </c>
      <c r="AQ55" s="73" t="str">
        <f t="shared" si="23"/>
        <v/>
      </c>
      <c r="AR55" s="74" t="str">
        <f t="shared" si="26"/>
        <v/>
      </c>
      <c r="AS55" s="73" t="str">
        <f t="shared" si="23"/>
        <v/>
      </c>
      <c r="AT55" s="74" t="str">
        <f t="shared" si="27"/>
        <v/>
      </c>
      <c r="AU55" s="73" t="str">
        <f t="shared" si="23"/>
        <v/>
      </c>
      <c r="AV55" s="74" t="str">
        <f t="shared" si="36"/>
        <v/>
      </c>
      <c r="AW55" s="73" t="str">
        <f t="shared" si="69"/>
        <v/>
      </c>
      <c r="AX55" s="74" t="str">
        <f t="shared" si="70"/>
        <v/>
      </c>
      <c r="AY55" s="73" t="str">
        <f t="shared" si="71"/>
        <v/>
      </c>
      <c r="AZ55" s="75" t="str">
        <f t="shared" si="31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37"/>
        <v>#DIV/0!</v>
      </c>
      <c r="J56" s="341" t="e">
        <f t="shared" si="38"/>
        <v>#DIV/0!</v>
      </c>
      <c r="K56" s="114" t="str">
        <f t="shared" si="32"/>
        <v/>
      </c>
      <c r="L56" s="115" t="str">
        <f t="shared" si="33"/>
        <v/>
      </c>
      <c r="M56" s="114" t="str">
        <f t="shared" si="58"/>
        <v/>
      </c>
      <c r="N56" s="115" t="str">
        <f t="shared" si="2"/>
        <v/>
      </c>
      <c r="O56" s="114" t="str">
        <f t="shared" si="59"/>
        <v/>
      </c>
      <c r="P56" s="115" t="str">
        <f t="shared" si="4"/>
        <v/>
      </c>
      <c r="Q56" s="114" t="str">
        <f t="shared" si="60"/>
        <v/>
      </c>
      <c r="R56" s="115" t="str">
        <f t="shared" si="6"/>
        <v/>
      </c>
      <c r="S56" s="114" t="str">
        <f t="shared" si="61"/>
        <v/>
      </c>
      <c r="T56" s="115" t="str">
        <f t="shared" si="8"/>
        <v/>
      </c>
      <c r="U56" s="114" t="str">
        <f t="shared" si="62"/>
        <v/>
      </c>
      <c r="V56" s="115" t="str">
        <f t="shared" si="10"/>
        <v/>
      </c>
      <c r="W56" s="114" t="str">
        <f t="shared" si="63"/>
        <v/>
      </c>
      <c r="X56" s="115" t="str">
        <f t="shared" si="12"/>
        <v/>
      </c>
      <c r="Y56" s="114" t="str">
        <f t="shared" si="64"/>
        <v/>
      </c>
      <c r="Z56" s="115" t="str">
        <f t="shared" si="14"/>
        <v/>
      </c>
      <c r="AA56" s="114" t="str">
        <f t="shared" si="65"/>
        <v/>
      </c>
      <c r="AB56" s="115" t="str">
        <f t="shared" si="16"/>
        <v/>
      </c>
      <c r="AC56" s="114" t="str">
        <f t="shared" si="66"/>
        <v/>
      </c>
      <c r="AD56" s="115" t="str">
        <f t="shared" si="18"/>
        <v/>
      </c>
      <c r="AE56" s="114" t="str">
        <f t="shared" si="67"/>
        <v/>
      </c>
      <c r="AF56" s="115" t="str">
        <f t="shared" si="20"/>
        <v/>
      </c>
      <c r="AG56" s="114" t="str">
        <f t="shared" si="68"/>
        <v/>
      </c>
      <c r="AH56" s="115" t="str">
        <f t="shared" si="22"/>
        <v/>
      </c>
      <c r="AI56" s="114" t="str">
        <f t="shared" si="23"/>
        <v/>
      </c>
      <c r="AJ56" s="115" t="str">
        <f t="shared" si="24"/>
        <v/>
      </c>
      <c r="AK56" s="73" t="str">
        <f t="shared" si="23"/>
        <v/>
      </c>
      <c r="AL56" s="74" t="str">
        <f t="shared" si="34"/>
        <v/>
      </c>
      <c r="AM56" s="73" t="str">
        <f t="shared" si="23"/>
        <v/>
      </c>
      <c r="AN56" s="74" t="str">
        <f t="shared" si="35"/>
        <v/>
      </c>
      <c r="AO56" s="73" t="str">
        <f t="shared" si="23"/>
        <v/>
      </c>
      <c r="AP56" s="74" t="str">
        <f t="shared" si="25"/>
        <v/>
      </c>
      <c r="AQ56" s="73" t="str">
        <f t="shared" si="23"/>
        <v/>
      </c>
      <c r="AR56" s="74" t="str">
        <f t="shared" si="26"/>
        <v/>
      </c>
      <c r="AS56" s="73" t="str">
        <f t="shared" si="23"/>
        <v/>
      </c>
      <c r="AT56" s="74" t="str">
        <f t="shared" si="27"/>
        <v/>
      </c>
      <c r="AU56" s="73" t="str">
        <f t="shared" si="23"/>
        <v/>
      </c>
      <c r="AV56" s="74" t="str">
        <f t="shared" si="36"/>
        <v/>
      </c>
      <c r="AW56" s="73" t="str">
        <f t="shared" si="69"/>
        <v/>
      </c>
      <c r="AX56" s="74" t="str">
        <f t="shared" si="70"/>
        <v/>
      </c>
      <c r="AY56" s="73" t="str">
        <f t="shared" si="71"/>
        <v/>
      </c>
      <c r="AZ56" s="75" t="str">
        <f t="shared" si="31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37"/>
        <v>#DIV/0!</v>
      </c>
      <c r="J57" s="349" t="e">
        <f t="shared" si="38"/>
        <v>#DIV/0!</v>
      </c>
      <c r="K57" s="110" t="str">
        <f t="shared" si="32"/>
        <v/>
      </c>
      <c r="L57" s="111" t="str">
        <f t="shared" si="33"/>
        <v/>
      </c>
      <c r="M57" s="110" t="str">
        <f t="shared" si="58"/>
        <v/>
      </c>
      <c r="N57" s="111" t="str">
        <f t="shared" si="2"/>
        <v/>
      </c>
      <c r="O57" s="110" t="str">
        <f t="shared" si="59"/>
        <v/>
      </c>
      <c r="P57" s="111" t="str">
        <f t="shared" si="4"/>
        <v/>
      </c>
      <c r="Q57" s="110" t="str">
        <f t="shared" si="60"/>
        <v/>
      </c>
      <c r="R57" s="111" t="str">
        <f t="shared" si="6"/>
        <v/>
      </c>
      <c r="S57" s="110" t="str">
        <f t="shared" si="61"/>
        <v/>
      </c>
      <c r="T57" s="111" t="str">
        <f t="shared" si="8"/>
        <v/>
      </c>
      <c r="U57" s="110" t="str">
        <f t="shared" si="62"/>
        <v/>
      </c>
      <c r="V57" s="111" t="str">
        <f t="shared" si="10"/>
        <v/>
      </c>
      <c r="W57" s="110" t="str">
        <f t="shared" si="63"/>
        <v/>
      </c>
      <c r="X57" s="111" t="str">
        <f t="shared" si="12"/>
        <v/>
      </c>
      <c r="Y57" s="110" t="str">
        <f t="shared" si="64"/>
        <v/>
      </c>
      <c r="Z57" s="111" t="str">
        <f t="shared" si="14"/>
        <v/>
      </c>
      <c r="AA57" s="110" t="str">
        <f t="shared" si="65"/>
        <v/>
      </c>
      <c r="AB57" s="111" t="str">
        <f t="shared" si="16"/>
        <v/>
      </c>
      <c r="AC57" s="110" t="str">
        <f t="shared" si="66"/>
        <v/>
      </c>
      <c r="AD57" s="111" t="str">
        <f t="shared" si="18"/>
        <v/>
      </c>
      <c r="AE57" s="110" t="str">
        <f t="shared" si="67"/>
        <v/>
      </c>
      <c r="AF57" s="111" t="str">
        <f t="shared" si="20"/>
        <v/>
      </c>
      <c r="AG57" s="110" t="str">
        <f t="shared" si="68"/>
        <v/>
      </c>
      <c r="AH57" s="111" t="str">
        <f t="shared" si="22"/>
        <v/>
      </c>
      <c r="AI57" s="110" t="str">
        <f t="shared" si="23"/>
        <v/>
      </c>
      <c r="AJ57" s="111" t="str">
        <f t="shared" si="24"/>
        <v/>
      </c>
      <c r="AK57" s="110" t="str">
        <f t="shared" si="23"/>
        <v/>
      </c>
      <c r="AL57" s="111" t="str">
        <f t="shared" si="34"/>
        <v/>
      </c>
      <c r="AM57" s="110" t="str">
        <f t="shared" si="23"/>
        <v/>
      </c>
      <c r="AN57" s="111" t="str">
        <f t="shared" si="35"/>
        <v/>
      </c>
      <c r="AO57" s="110" t="str">
        <f t="shared" si="23"/>
        <v/>
      </c>
      <c r="AP57" s="111" t="str">
        <f t="shared" si="25"/>
        <v/>
      </c>
      <c r="AQ57" s="110" t="str">
        <f t="shared" si="23"/>
        <v/>
      </c>
      <c r="AR57" s="111" t="str">
        <f t="shared" si="26"/>
        <v/>
      </c>
      <c r="AS57" s="110" t="str">
        <f t="shared" si="23"/>
        <v/>
      </c>
      <c r="AT57" s="111" t="str">
        <f t="shared" si="27"/>
        <v/>
      </c>
      <c r="AU57" s="110" t="str">
        <f t="shared" si="23"/>
        <v/>
      </c>
      <c r="AV57" s="111" t="str">
        <f t="shared" si="36"/>
        <v/>
      </c>
      <c r="AW57" s="110" t="str">
        <f t="shared" si="69"/>
        <v/>
      </c>
      <c r="AX57" s="111" t="str">
        <f t="shared" si="70"/>
        <v/>
      </c>
      <c r="AY57" s="110" t="str">
        <f t="shared" si="71"/>
        <v/>
      </c>
      <c r="AZ57" s="112" t="str">
        <f t="shared" si="31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</sheetData>
  <mergeCells count="161">
    <mergeCell ref="K10:M10"/>
    <mergeCell ref="N10:O10"/>
    <mergeCell ref="Q10:T10"/>
    <mergeCell ref="K11:M11"/>
    <mergeCell ref="N11:O11"/>
    <mergeCell ref="Q11:T11"/>
    <mergeCell ref="A2:AV5"/>
    <mergeCell ref="A6:AV8"/>
    <mergeCell ref="K16:M16"/>
    <mergeCell ref="N16:O16"/>
    <mergeCell ref="K12:M12"/>
    <mergeCell ref="N12:O12"/>
    <mergeCell ref="Q12:T12"/>
    <mergeCell ref="K13:M13"/>
    <mergeCell ref="N13:O13"/>
    <mergeCell ref="Q13:T13"/>
    <mergeCell ref="AY19:AZ19"/>
    <mergeCell ref="A19:G20"/>
    <mergeCell ref="K19:L19"/>
    <mergeCell ref="M19:N19"/>
    <mergeCell ref="O19:P19"/>
    <mergeCell ref="Q19:R19"/>
    <mergeCell ref="S19:T19"/>
    <mergeCell ref="K14:M14"/>
    <mergeCell ref="N14:O14"/>
    <mergeCell ref="Q14:T14"/>
    <mergeCell ref="K15:M15"/>
    <mergeCell ref="N15:O15"/>
    <mergeCell ref="Q15:T15"/>
    <mergeCell ref="K20:L20"/>
    <mergeCell ref="M20:N20"/>
    <mergeCell ref="O20:P20"/>
    <mergeCell ref="Q20:R20"/>
    <mergeCell ref="S20:T20"/>
    <mergeCell ref="AG19:AH19"/>
    <mergeCell ref="AK19:AL19"/>
    <mergeCell ref="AM19:AN19"/>
    <mergeCell ref="AU19:AV19"/>
    <mergeCell ref="AW19:AX19"/>
    <mergeCell ref="U19:V19"/>
    <mergeCell ref="W19:X19"/>
    <mergeCell ref="Y19:Z19"/>
    <mergeCell ref="AA19:AB19"/>
    <mergeCell ref="AC19:AD19"/>
    <mergeCell ref="AE19:AF19"/>
    <mergeCell ref="AI19:AJ19"/>
    <mergeCell ref="AO19:AP19"/>
    <mergeCell ref="AQ19:AR19"/>
    <mergeCell ref="AS19:AT19"/>
    <mergeCell ref="A21:H21"/>
    <mergeCell ref="K21:L21"/>
    <mergeCell ref="M21:N21"/>
    <mergeCell ref="O21:P21"/>
    <mergeCell ref="Q21:R21"/>
    <mergeCell ref="S21:T21"/>
    <mergeCell ref="U21:V21"/>
    <mergeCell ref="AC20:AD20"/>
    <mergeCell ref="AE20:AF20"/>
    <mergeCell ref="U20:V20"/>
    <mergeCell ref="W20:X20"/>
    <mergeCell ref="Y20:Z20"/>
    <mergeCell ref="AA20:AB20"/>
    <mergeCell ref="AY21:AZ21"/>
    <mergeCell ref="W21:X21"/>
    <mergeCell ref="Y21:Z21"/>
    <mergeCell ref="AA21:AB21"/>
    <mergeCell ref="AC21:AD21"/>
    <mergeCell ref="AE21:AF21"/>
    <mergeCell ref="AG21:AH21"/>
    <mergeCell ref="AU20:AV20"/>
    <mergeCell ref="AW20:AX20"/>
    <mergeCell ref="AY20:AZ20"/>
    <mergeCell ref="AG20:AH20"/>
    <mergeCell ref="AK20:AL20"/>
    <mergeCell ref="AM20:AN20"/>
    <mergeCell ref="AI21:AJ21"/>
    <mergeCell ref="AO20:AP20"/>
    <mergeCell ref="AQ20:AR20"/>
    <mergeCell ref="AS20:AT20"/>
    <mergeCell ref="AI20:AJ20"/>
    <mergeCell ref="M22:N22"/>
    <mergeCell ref="O22:P22"/>
    <mergeCell ref="Q22:R22"/>
    <mergeCell ref="S22:T22"/>
    <mergeCell ref="AK21:AL21"/>
    <mergeCell ref="AM21:AN21"/>
    <mergeCell ref="AU21:AV21"/>
    <mergeCell ref="AW21:AX21"/>
    <mergeCell ref="AI22:AJ22"/>
    <mergeCell ref="AO21:AP21"/>
    <mergeCell ref="AO22:AP22"/>
    <mergeCell ref="AQ21:AR21"/>
    <mergeCell ref="AQ22:AR22"/>
    <mergeCell ref="AS21:AT21"/>
    <mergeCell ref="AS22:AT22"/>
    <mergeCell ref="AY22:AZ22"/>
    <mergeCell ref="A23:H23"/>
    <mergeCell ref="K23:L23"/>
    <mergeCell ref="M23:N23"/>
    <mergeCell ref="O23:P23"/>
    <mergeCell ref="Q23:R23"/>
    <mergeCell ref="S23:T23"/>
    <mergeCell ref="U23:V23"/>
    <mergeCell ref="W23:X23"/>
    <mergeCell ref="Y23:Z23"/>
    <mergeCell ref="AG22:AH22"/>
    <mergeCell ref="AK22:AL22"/>
    <mergeCell ref="AM22:AN22"/>
    <mergeCell ref="AU22:AV22"/>
    <mergeCell ref="AW22:AX22"/>
    <mergeCell ref="U22:V22"/>
    <mergeCell ref="W22:X22"/>
    <mergeCell ref="Y22:Z22"/>
    <mergeCell ref="AA22:AB22"/>
    <mergeCell ref="AC22:AD22"/>
    <mergeCell ref="AE22:AF22"/>
    <mergeCell ref="A22:H22"/>
    <mergeCell ref="K22:L22"/>
    <mergeCell ref="AM23:AN23"/>
    <mergeCell ref="AU23:AV23"/>
    <mergeCell ref="AW23:AX23"/>
    <mergeCell ref="AY23:AZ23"/>
    <mergeCell ref="A24:H24"/>
    <mergeCell ref="K24:L24"/>
    <mergeCell ref="M24:N24"/>
    <mergeCell ref="O24:P24"/>
    <mergeCell ref="Q24:R24"/>
    <mergeCell ref="S24:T24"/>
    <mergeCell ref="AA23:AB23"/>
    <mergeCell ref="AC23:AD23"/>
    <mergeCell ref="AE23:AF23"/>
    <mergeCell ref="AG23:AH23"/>
    <mergeCell ref="AK23:AL23"/>
    <mergeCell ref="AY24:AZ24"/>
    <mergeCell ref="AI23:AJ23"/>
    <mergeCell ref="AI24:AJ24"/>
    <mergeCell ref="AO23:AP23"/>
    <mergeCell ref="AQ23:AR23"/>
    <mergeCell ref="AS23:AT23"/>
    <mergeCell ref="B25:C25"/>
    <mergeCell ref="D25:D26"/>
    <mergeCell ref="E25:E26"/>
    <mergeCell ref="F25:F26"/>
    <mergeCell ref="G25:H25"/>
    <mergeCell ref="I25:I26"/>
    <mergeCell ref="J25:J26"/>
    <mergeCell ref="K25:AZ26"/>
    <mergeCell ref="AG24:AH24"/>
    <mergeCell ref="AK24:AL24"/>
    <mergeCell ref="AM24:AN24"/>
    <mergeCell ref="AU24:AV24"/>
    <mergeCell ref="AW24:AX24"/>
    <mergeCell ref="U24:V24"/>
    <mergeCell ref="W24:X24"/>
    <mergeCell ref="Y24:Z24"/>
    <mergeCell ref="AA24:AB24"/>
    <mergeCell ref="AC24:AD24"/>
    <mergeCell ref="AE24:AF24"/>
    <mergeCell ref="AO24:AP24"/>
    <mergeCell ref="AQ24:AR24"/>
    <mergeCell ref="AS24:AT24"/>
  </mergeCells>
  <conditionalFormatting sqref="AW27:AW57 AY27:AY57 AK28:AK57 AM28:AM57 AU28:AU57 K27:K57 M27:M57 O27:O57 Q27:Q57 S27:S57 U27:U57 W27:W57 Y27:Y57 AA27:AA57 AC27:AC57 AE27:AE57 AG27:AG57">
    <cfRule type="cellIs" dxfId="24" priority="27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26" stopIfTrue="1" operator="lessThan">
      <formula>K27</formula>
    </cfRule>
  </conditionalFormatting>
  <conditionalFormatting sqref="AI27:AI57">
    <cfRule type="cellIs" dxfId="22" priority="19" stopIfTrue="1" operator="lessThan">
      <formula>AJ27</formula>
    </cfRule>
  </conditionalFormatting>
  <conditionalFormatting sqref="AK27:AL27">
    <cfRule type="cellIs" dxfId="21" priority="18" stopIfTrue="1" operator="lessThan">
      <formula>AJ27</formula>
    </cfRule>
  </conditionalFormatting>
  <conditionalFormatting sqref="AK27">
    <cfRule type="cellIs" dxfId="20" priority="17" stopIfTrue="1" operator="lessThan">
      <formula>AL27</formula>
    </cfRule>
  </conditionalFormatting>
  <conditionalFormatting sqref="AM27:AN27">
    <cfRule type="cellIs" dxfId="19" priority="16" stopIfTrue="1" operator="lessThan">
      <formula>AL27</formula>
    </cfRule>
  </conditionalFormatting>
  <conditionalFormatting sqref="AM27">
    <cfRule type="cellIs" dxfId="18" priority="15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8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r:id="rId1"/>
  <headerFooter>
    <oddHeader>&amp;RPage &amp;P of &amp;N            .</oddHeader>
  </headerFooter>
  <colBreaks count="1" manualBreakCount="1">
    <brk id="48" max="60" man="1"/>
  </colBreaks>
  <ignoredErrors>
    <ignoredError sqref="AW36:AY57 AW28:AY33 AW27:AY27" formula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5" t="s">
        <v>28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68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68" t="s">
        <v>132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68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1"/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4" t="s">
        <v>2</v>
      </c>
      <c r="L10" s="475"/>
      <c r="M10" s="475"/>
      <c r="N10" s="476" t="s">
        <v>55</v>
      </c>
      <c r="O10" s="477"/>
      <c r="Q10" s="474" t="s">
        <v>31</v>
      </c>
      <c r="R10" s="524"/>
      <c r="S10" s="524"/>
      <c r="T10" s="524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3" t="s">
        <v>6</v>
      </c>
      <c r="L11" s="484"/>
      <c r="M11" s="484"/>
      <c r="N11" s="485" t="s">
        <v>25</v>
      </c>
      <c r="O11" s="486"/>
      <c r="Q11" s="483" t="s">
        <v>36</v>
      </c>
      <c r="R11" s="484"/>
      <c r="S11" s="484"/>
      <c r="T11" s="484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83" t="s">
        <v>9</v>
      </c>
      <c r="L12" s="484"/>
      <c r="M12" s="484"/>
      <c r="N12" s="492" t="s">
        <v>26</v>
      </c>
      <c r="O12" s="493"/>
      <c r="Q12" s="483" t="s">
        <v>37</v>
      </c>
      <c r="R12" s="484"/>
      <c r="S12" s="484"/>
      <c r="T12" s="484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83" t="s">
        <v>5</v>
      </c>
      <c r="L13" s="484"/>
      <c r="M13" s="484"/>
      <c r="N13" s="492" t="s">
        <v>27</v>
      </c>
      <c r="O13" s="493"/>
      <c r="Q13" s="483" t="s">
        <v>30</v>
      </c>
      <c r="R13" s="484"/>
      <c r="S13" s="484"/>
      <c r="T13" s="484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83" t="s">
        <v>11</v>
      </c>
      <c r="L14" s="484"/>
      <c r="M14" s="484"/>
      <c r="N14" s="492" t="s">
        <v>133</v>
      </c>
      <c r="O14" s="493"/>
      <c r="Q14" s="483" t="s">
        <v>13</v>
      </c>
      <c r="R14" s="484"/>
      <c r="S14" s="484"/>
      <c r="T14" s="484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83" t="s">
        <v>12</v>
      </c>
      <c r="L15" s="484"/>
      <c r="M15" s="484"/>
      <c r="N15" s="492" t="s">
        <v>59</v>
      </c>
      <c r="O15" s="493"/>
      <c r="Q15" s="508" t="s">
        <v>14</v>
      </c>
      <c r="R15" s="509"/>
      <c r="S15" s="509"/>
      <c r="T15" s="509"/>
      <c r="U15" s="402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513" t="s">
        <v>15</v>
      </c>
      <c r="L16" s="514"/>
      <c r="M16" s="514"/>
      <c r="N16" s="515">
        <v>90</v>
      </c>
      <c r="O16" s="516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33" t="s">
        <v>16</v>
      </c>
      <c r="B19" s="534"/>
      <c r="C19" s="534"/>
      <c r="D19" s="534"/>
      <c r="E19" s="534"/>
      <c r="F19" s="534"/>
      <c r="G19" s="534"/>
      <c r="H19" s="38" t="s">
        <v>44</v>
      </c>
      <c r="I19" s="314"/>
      <c r="J19" s="314"/>
      <c r="K19" s="539">
        <v>1</v>
      </c>
      <c r="L19" s="539"/>
      <c r="M19" s="538">
        <v>1</v>
      </c>
      <c r="N19" s="539"/>
      <c r="O19" s="537">
        <v>1</v>
      </c>
      <c r="P19" s="538"/>
      <c r="Q19" s="537">
        <v>2</v>
      </c>
      <c r="R19" s="538"/>
      <c r="S19" s="539">
        <v>2</v>
      </c>
      <c r="T19" s="539"/>
      <c r="U19" s="537">
        <v>2</v>
      </c>
      <c r="V19" s="538"/>
      <c r="W19" s="537">
        <v>3</v>
      </c>
      <c r="X19" s="538"/>
      <c r="Y19" s="537">
        <v>3</v>
      </c>
      <c r="Z19" s="538"/>
      <c r="AA19" s="537"/>
      <c r="AB19" s="538"/>
      <c r="AC19" s="537"/>
      <c r="AD19" s="538"/>
      <c r="AE19" s="537"/>
      <c r="AF19" s="538"/>
      <c r="AG19" s="537">
        <v>2</v>
      </c>
      <c r="AH19" s="538"/>
      <c r="AI19" s="537">
        <v>3</v>
      </c>
      <c r="AJ19" s="544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35"/>
      <c r="B20" s="536"/>
      <c r="C20" s="536"/>
      <c r="D20" s="536"/>
      <c r="E20" s="536"/>
      <c r="F20" s="536"/>
      <c r="G20" s="536"/>
      <c r="H20" s="39" t="s">
        <v>76</v>
      </c>
      <c r="I20" s="31"/>
      <c r="J20" s="31"/>
      <c r="K20" s="540">
        <v>240</v>
      </c>
      <c r="L20" s="541"/>
      <c r="M20" s="542">
        <v>300</v>
      </c>
      <c r="N20" s="541"/>
      <c r="O20" s="531">
        <v>400</v>
      </c>
      <c r="P20" s="541"/>
      <c r="Q20" s="531">
        <v>240</v>
      </c>
      <c r="R20" s="541"/>
      <c r="S20" s="543">
        <v>300</v>
      </c>
      <c r="T20" s="543"/>
      <c r="U20" s="531">
        <v>400</v>
      </c>
      <c r="V20" s="541"/>
      <c r="W20" s="531">
        <v>240</v>
      </c>
      <c r="X20" s="541"/>
      <c r="Y20" s="531">
        <v>300</v>
      </c>
      <c r="Z20" s="541"/>
      <c r="AA20" s="531"/>
      <c r="AB20" s="541"/>
      <c r="AC20" s="531"/>
      <c r="AD20" s="541"/>
      <c r="AE20" s="531"/>
      <c r="AF20" s="541"/>
      <c r="AG20" s="531">
        <v>185</v>
      </c>
      <c r="AH20" s="541"/>
      <c r="AI20" s="531">
        <v>150</v>
      </c>
      <c r="AJ20" s="532"/>
    </row>
    <row r="21" spans="1:653" ht="17.100000000000001" customHeight="1">
      <c r="A21" s="547" t="s">
        <v>32</v>
      </c>
      <c r="B21" s="548"/>
      <c r="C21" s="548"/>
      <c r="D21" s="548"/>
      <c r="E21" s="548"/>
      <c r="F21" s="548"/>
      <c r="G21" s="548"/>
      <c r="H21" s="548"/>
      <c r="I21" s="408"/>
      <c r="J21" s="317"/>
      <c r="K21" s="549">
        <v>607</v>
      </c>
      <c r="L21" s="550"/>
      <c r="M21" s="551">
        <v>703</v>
      </c>
      <c r="N21" s="550"/>
      <c r="O21" s="552">
        <v>823</v>
      </c>
      <c r="P21" s="553"/>
      <c r="Q21" s="545">
        <f>HLOOKUP(Q$20,$K$20:$P$21,2,FALSE)*Q$19</f>
        <v>1214</v>
      </c>
      <c r="R21" s="545"/>
      <c r="S21" s="545">
        <f>HLOOKUP(S$20,$K$20:$P$21,2,FALSE)*S$19</f>
        <v>1406</v>
      </c>
      <c r="T21" s="545"/>
      <c r="U21" s="545">
        <f>HLOOKUP(U$20,$K$20:$P$21,2,FALSE)*U$19</f>
        <v>1646</v>
      </c>
      <c r="V21" s="545"/>
      <c r="W21" s="545">
        <f>HLOOKUP(W$20,$K$20:$P$21,2,FALSE)*W$19</f>
        <v>1821</v>
      </c>
      <c r="X21" s="545"/>
      <c r="Y21" s="545">
        <f>HLOOKUP(Y$20,$K$20:$P$21,2,FALSE)*Y$19</f>
        <v>2109</v>
      </c>
      <c r="Z21" s="545"/>
      <c r="AA21" s="545"/>
      <c r="AB21" s="545"/>
      <c r="AC21" s="545"/>
      <c r="AD21" s="545"/>
      <c r="AE21" s="545"/>
      <c r="AF21" s="545"/>
      <c r="AG21" s="545" t="e">
        <f>HLOOKUP(AG$20,$K$20:$AF$21,2,FALSE)*AG$19</f>
        <v>#N/A</v>
      </c>
      <c r="AH21" s="545"/>
      <c r="AI21" s="545" t="e">
        <f>HLOOKUP(AI$20,$K$20:$AF$21,2,FALSE)*AI$19</f>
        <v>#N/A</v>
      </c>
      <c r="AJ21" s="546"/>
    </row>
    <row r="22" spans="1:653" ht="17.100000000000001" customHeight="1">
      <c r="A22" s="556" t="s">
        <v>34</v>
      </c>
      <c r="B22" s="557"/>
      <c r="C22" s="557"/>
      <c r="D22" s="557"/>
      <c r="E22" s="557"/>
      <c r="F22" s="557"/>
      <c r="G22" s="557"/>
      <c r="H22" s="557"/>
      <c r="I22" s="408"/>
      <c r="J22" s="317"/>
      <c r="K22" s="558">
        <v>9.8100000000000007E-2</v>
      </c>
      <c r="L22" s="554"/>
      <c r="M22" s="559">
        <v>7.9200000000000007E-2</v>
      </c>
      <c r="N22" s="554"/>
      <c r="O22" s="560">
        <v>6.3200000000000006E-2</v>
      </c>
      <c r="P22" s="559"/>
      <c r="Q22" s="554">
        <f>HLOOKUP(Q$20,$K$20:$P$23,3,FALSE)/Q$19</f>
        <v>4.9050000000000003E-2</v>
      </c>
      <c r="R22" s="554"/>
      <c r="S22" s="554">
        <f>HLOOKUP(S$20,$K$20:$P$23,3,FALSE)/S$19</f>
        <v>3.9600000000000003E-2</v>
      </c>
      <c r="T22" s="554"/>
      <c r="U22" s="554">
        <f>HLOOKUP(U$20,$K$20:$P$23,3,FALSE)/U$19</f>
        <v>3.1600000000000003E-2</v>
      </c>
      <c r="V22" s="554"/>
      <c r="W22" s="554">
        <f>HLOOKUP(W$20,$K$20:$P$23,3,FALSE)/W$19</f>
        <v>3.27E-2</v>
      </c>
      <c r="X22" s="554"/>
      <c r="Y22" s="554">
        <f>HLOOKUP(Y$20,$K$20:$P$23,3,FALSE)/Y$19</f>
        <v>2.6400000000000003E-2</v>
      </c>
      <c r="Z22" s="554"/>
      <c r="AA22" s="554"/>
      <c r="AB22" s="554"/>
      <c r="AC22" s="554"/>
      <c r="AD22" s="554"/>
      <c r="AE22" s="554"/>
      <c r="AF22" s="554"/>
      <c r="AG22" s="554" t="e">
        <f>HLOOKUP(AG$20,$K$20:$AF$23,3,FALSE)/AG$19</f>
        <v>#N/A</v>
      </c>
      <c r="AH22" s="554"/>
      <c r="AI22" s="554" t="e">
        <f>HLOOKUP(AI$20,$K$20:$AF$23,3,FALSE)/AI$19</f>
        <v>#N/A</v>
      </c>
      <c r="AJ22" s="555"/>
    </row>
    <row r="23" spans="1:653" ht="17.100000000000001" customHeight="1">
      <c r="A23" s="556" t="s">
        <v>35</v>
      </c>
      <c r="B23" s="557"/>
      <c r="C23" s="557"/>
      <c r="D23" s="557"/>
      <c r="E23" s="557"/>
      <c r="F23" s="557"/>
      <c r="G23" s="557"/>
      <c r="H23" s="557"/>
      <c r="I23" s="408"/>
      <c r="J23" s="317"/>
      <c r="K23" s="558">
        <v>9.7000000000000003E-2</v>
      </c>
      <c r="L23" s="554"/>
      <c r="M23" s="559">
        <v>9.5000000000000001E-2</v>
      </c>
      <c r="N23" s="554"/>
      <c r="O23" s="560">
        <v>9.2999999999999999E-2</v>
      </c>
      <c r="P23" s="559"/>
      <c r="Q23" s="554">
        <f>HLOOKUP(Q$20,$K$20:$P$23,4,FALSE)/Q$19</f>
        <v>4.8500000000000001E-2</v>
      </c>
      <c r="R23" s="554"/>
      <c r="S23" s="554">
        <f>HLOOKUP(S$20,$K$20:$P$23,4,FALSE)/S$19</f>
        <v>4.7500000000000001E-2</v>
      </c>
      <c r="T23" s="554"/>
      <c r="U23" s="554">
        <f>HLOOKUP(U$20,$K$20:$P$23,4,FALSE)/U$19</f>
        <v>4.65E-2</v>
      </c>
      <c r="V23" s="554"/>
      <c r="W23" s="554">
        <f>HLOOKUP(W$20,$K$20:$P$23,4,FALSE)/W$19</f>
        <v>3.2333333333333332E-2</v>
      </c>
      <c r="X23" s="554"/>
      <c r="Y23" s="554">
        <f>HLOOKUP(Y$20,$K$20:$P$23,4,FALSE)/Y$19</f>
        <v>3.1666666666666669E-2</v>
      </c>
      <c r="Z23" s="554"/>
      <c r="AA23" s="554"/>
      <c r="AB23" s="554"/>
      <c r="AC23" s="554"/>
      <c r="AD23" s="554"/>
      <c r="AE23" s="554"/>
      <c r="AF23" s="554"/>
      <c r="AG23" s="554" t="e">
        <f>HLOOKUP(AG$20,$K$20:$AF$23,4,FALSE)/AG$19</f>
        <v>#N/A</v>
      </c>
      <c r="AH23" s="554"/>
      <c r="AI23" s="554" t="e">
        <f>HLOOKUP(AI$20,$K$20:$AF$23,4,FALSE)/AI$19</f>
        <v>#N/A</v>
      </c>
      <c r="AJ23" s="555"/>
    </row>
    <row r="24" spans="1:653" ht="17.100000000000001" customHeight="1" thickBot="1">
      <c r="A24" s="567" t="s">
        <v>73</v>
      </c>
      <c r="B24" s="568"/>
      <c r="C24" s="568"/>
      <c r="D24" s="568"/>
      <c r="E24" s="568"/>
      <c r="F24" s="568"/>
      <c r="G24" s="568"/>
      <c r="H24" s="568"/>
      <c r="I24" s="406"/>
      <c r="J24" s="321"/>
      <c r="K24" s="576">
        <f>K21*$U$10</f>
        <v>323.53100000000001</v>
      </c>
      <c r="L24" s="575"/>
      <c r="M24" s="577">
        <f>M21*$U$10</f>
        <v>374.69900000000001</v>
      </c>
      <c r="N24" s="575"/>
      <c r="O24" s="575">
        <f>O21*$U$10</f>
        <v>438.65900000000005</v>
      </c>
      <c r="P24" s="575"/>
      <c r="Q24" s="575">
        <f>Q21*$U$10</f>
        <v>647.06200000000001</v>
      </c>
      <c r="R24" s="575"/>
      <c r="S24" s="575">
        <f>S21*$U$10</f>
        <v>749.39800000000002</v>
      </c>
      <c r="T24" s="575"/>
      <c r="U24" s="575">
        <f>U21*$U$10</f>
        <v>877.3180000000001</v>
      </c>
      <c r="V24" s="575"/>
      <c r="W24" s="575">
        <f>W21*$U$10</f>
        <v>970.59300000000007</v>
      </c>
      <c r="X24" s="575"/>
      <c r="Y24" s="575">
        <f>Y21*$U$10</f>
        <v>1124.097</v>
      </c>
      <c r="Z24" s="575"/>
      <c r="AA24" s="575"/>
      <c r="AB24" s="575"/>
      <c r="AC24" s="575">
        <f>AC21*$U$10</f>
        <v>0</v>
      </c>
      <c r="AD24" s="575"/>
      <c r="AE24" s="575">
        <f>AE21*$U$10</f>
        <v>0</v>
      </c>
      <c r="AF24" s="575"/>
      <c r="AG24" s="575" t="e">
        <f>AG21*$U$10</f>
        <v>#N/A</v>
      </c>
      <c r="AH24" s="575"/>
      <c r="AI24" s="575" t="e">
        <f>AI21*$U$10</f>
        <v>#N/A</v>
      </c>
      <c r="AJ24" s="579"/>
    </row>
    <row r="25" spans="1:653" ht="17.100000000000001" customHeight="1">
      <c r="A25" s="27" t="s">
        <v>102</v>
      </c>
      <c r="B25" s="498" t="s">
        <v>103</v>
      </c>
      <c r="C25" s="499"/>
      <c r="D25" s="500" t="s">
        <v>104</v>
      </c>
      <c r="E25" s="500" t="s">
        <v>105</v>
      </c>
      <c r="F25" s="500" t="s">
        <v>41</v>
      </c>
      <c r="G25" s="561" t="s">
        <v>106</v>
      </c>
      <c r="H25" s="578"/>
      <c r="I25" s="500" t="s">
        <v>42</v>
      </c>
      <c r="J25" s="563" t="s">
        <v>43</v>
      </c>
      <c r="K25" s="502" t="s">
        <v>19</v>
      </c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3"/>
      <c r="AI25" s="503"/>
      <c r="AJ25" s="504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501"/>
      <c r="E26" s="501"/>
      <c r="F26" s="501"/>
      <c r="G26" s="57" t="s">
        <v>22</v>
      </c>
      <c r="H26" s="30" t="s">
        <v>40</v>
      </c>
      <c r="I26" s="501"/>
      <c r="J26" s="564"/>
      <c r="K26" s="505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6"/>
      <c r="AC26" s="506"/>
      <c r="AD26" s="506"/>
      <c r="AE26" s="506"/>
      <c r="AF26" s="506"/>
      <c r="AG26" s="506"/>
      <c r="AH26" s="506"/>
      <c r="AI26" s="506"/>
      <c r="AJ26" s="507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5" t="s">
        <v>28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68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68" t="s">
        <v>108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68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1"/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4" t="s">
        <v>2</v>
      </c>
      <c r="L10" s="475"/>
      <c r="M10" s="475"/>
      <c r="N10" s="476" t="s">
        <v>55</v>
      </c>
      <c r="O10" s="477"/>
      <c r="Q10" s="474" t="s">
        <v>31</v>
      </c>
      <c r="R10" s="524"/>
      <c r="S10" s="524"/>
      <c r="T10" s="524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83" t="s">
        <v>6</v>
      </c>
      <c r="L11" s="484"/>
      <c r="M11" s="484"/>
      <c r="N11" s="485" t="s">
        <v>25</v>
      </c>
      <c r="O11" s="486"/>
      <c r="Q11" s="483" t="s">
        <v>36</v>
      </c>
      <c r="R11" s="484"/>
      <c r="S11" s="484"/>
      <c r="T11" s="484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83" t="s">
        <v>9</v>
      </c>
      <c r="L12" s="484"/>
      <c r="M12" s="484"/>
      <c r="N12" s="492" t="s">
        <v>26</v>
      </c>
      <c r="O12" s="493"/>
      <c r="Q12" s="483" t="s">
        <v>37</v>
      </c>
      <c r="R12" s="484"/>
      <c r="S12" s="484"/>
      <c r="T12" s="484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83" t="s">
        <v>5</v>
      </c>
      <c r="L13" s="484"/>
      <c r="M13" s="484"/>
      <c r="N13" s="492" t="s">
        <v>27</v>
      </c>
      <c r="O13" s="493"/>
      <c r="Q13" s="483" t="s">
        <v>30</v>
      </c>
      <c r="R13" s="484"/>
      <c r="S13" s="484"/>
      <c r="T13" s="484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83" t="s">
        <v>11</v>
      </c>
      <c r="L14" s="484"/>
      <c r="M14" s="484"/>
      <c r="N14" s="492" t="s">
        <v>133</v>
      </c>
      <c r="O14" s="493"/>
      <c r="Q14" s="483" t="s">
        <v>13</v>
      </c>
      <c r="R14" s="484"/>
      <c r="S14" s="484"/>
      <c r="T14" s="484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83" t="s">
        <v>12</v>
      </c>
      <c r="L15" s="484"/>
      <c r="M15" s="484"/>
      <c r="N15" s="492" t="s">
        <v>59</v>
      </c>
      <c r="O15" s="493"/>
      <c r="Q15" s="508" t="s">
        <v>14</v>
      </c>
      <c r="R15" s="509"/>
      <c r="S15" s="509"/>
      <c r="T15" s="509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513" t="s">
        <v>15</v>
      </c>
      <c r="L16" s="514"/>
      <c r="M16" s="514"/>
      <c r="N16" s="515">
        <v>90</v>
      </c>
      <c r="O16" s="516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33" t="s">
        <v>16</v>
      </c>
      <c r="B19" s="534"/>
      <c r="C19" s="534"/>
      <c r="D19" s="534"/>
      <c r="E19" s="534"/>
      <c r="F19" s="534"/>
      <c r="G19" s="534"/>
      <c r="H19" s="38" t="s">
        <v>44</v>
      </c>
      <c r="I19" s="314"/>
      <c r="J19" s="314"/>
      <c r="K19" s="539">
        <v>1</v>
      </c>
      <c r="L19" s="539"/>
      <c r="M19" s="538">
        <v>1</v>
      </c>
      <c r="N19" s="539"/>
      <c r="O19" s="537">
        <v>1</v>
      </c>
      <c r="P19" s="538"/>
      <c r="Q19" s="537">
        <v>2</v>
      </c>
      <c r="R19" s="538"/>
      <c r="S19" s="539">
        <v>2</v>
      </c>
      <c r="T19" s="539"/>
      <c r="U19" s="537">
        <v>2</v>
      </c>
      <c r="V19" s="538"/>
      <c r="W19" s="537">
        <v>3</v>
      </c>
      <c r="X19" s="538"/>
      <c r="Y19" s="537">
        <v>3</v>
      </c>
      <c r="Z19" s="538"/>
      <c r="AA19" s="537"/>
      <c r="AB19" s="538"/>
      <c r="AC19" s="537"/>
      <c r="AD19" s="538"/>
      <c r="AE19" s="537"/>
      <c r="AF19" s="538"/>
      <c r="AG19" s="537">
        <v>2</v>
      </c>
      <c r="AH19" s="538"/>
      <c r="AI19" s="537">
        <v>3</v>
      </c>
      <c r="AJ19" s="544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35"/>
      <c r="B20" s="536"/>
      <c r="C20" s="536"/>
      <c r="D20" s="536"/>
      <c r="E20" s="536"/>
      <c r="F20" s="536"/>
      <c r="G20" s="536"/>
      <c r="H20" s="39" t="s">
        <v>76</v>
      </c>
      <c r="I20" s="31"/>
      <c r="J20" s="31"/>
      <c r="K20" s="540">
        <v>240</v>
      </c>
      <c r="L20" s="541"/>
      <c r="M20" s="542">
        <v>300</v>
      </c>
      <c r="N20" s="541"/>
      <c r="O20" s="531">
        <v>400</v>
      </c>
      <c r="P20" s="541"/>
      <c r="Q20" s="531">
        <v>240</v>
      </c>
      <c r="R20" s="541"/>
      <c r="S20" s="543">
        <v>300</v>
      </c>
      <c r="T20" s="543"/>
      <c r="U20" s="531">
        <v>400</v>
      </c>
      <c r="V20" s="541"/>
      <c r="W20" s="531">
        <v>240</v>
      </c>
      <c r="X20" s="541"/>
      <c r="Y20" s="531">
        <v>300</v>
      </c>
      <c r="Z20" s="541"/>
      <c r="AA20" s="531"/>
      <c r="AB20" s="541"/>
      <c r="AC20" s="531"/>
      <c r="AD20" s="541"/>
      <c r="AE20" s="531"/>
      <c r="AF20" s="541"/>
      <c r="AG20" s="531">
        <v>185</v>
      </c>
      <c r="AH20" s="541"/>
      <c r="AI20" s="531">
        <v>150</v>
      </c>
      <c r="AJ20" s="532"/>
    </row>
    <row r="21" spans="1:653" ht="17.100000000000001" customHeight="1">
      <c r="A21" s="547" t="s">
        <v>32</v>
      </c>
      <c r="B21" s="548"/>
      <c r="C21" s="548"/>
      <c r="D21" s="548"/>
      <c r="E21" s="548"/>
      <c r="F21" s="548"/>
      <c r="G21" s="548"/>
      <c r="H21" s="548"/>
      <c r="I21" s="316"/>
      <c r="J21" s="317"/>
      <c r="K21" s="549">
        <v>448</v>
      </c>
      <c r="L21" s="550"/>
      <c r="M21" s="551">
        <v>502</v>
      </c>
      <c r="N21" s="550"/>
      <c r="O21" s="552">
        <v>558</v>
      </c>
      <c r="P21" s="553"/>
      <c r="Q21" s="545">
        <f>HLOOKUP(Q$20,$K$20:$P$21,2,FALSE)*Q$19</f>
        <v>896</v>
      </c>
      <c r="R21" s="545"/>
      <c r="S21" s="545">
        <f>HLOOKUP(S$20,$K$20:$P$21,2,FALSE)*S$19</f>
        <v>1004</v>
      </c>
      <c r="T21" s="545"/>
      <c r="U21" s="545">
        <f>HLOOKUP(U$20,$K$20:$P$21,2,FALSE)*U$19</f>
        <v>1116</v>
      </c>
      <c r="V21" s="545"/>
      <c r="W21" s="545">
        <f>HLOOKUP(W$20,$K$20:$P$21,2,FALSE)*W$19</f>
        <v>1344</v>
      </c>
      <c r="X21" s="545"/>
      <c r="Y21" s="545">
        <f>HLOOKUP(Y$20,$K$20:$P$21,2,FALSE)*Y$19</f>
        <v>1506</v>
      </c>
      <c r="Z21" s="545"/>
      <c r="AA21" s="545"/>
      <c r="AB21" s="545"/>
      <c r="AC21" s="545"/>
      <c r="AD21" s="545"/>
      <c r="AE21" s="545"/>
      <c r="AF21" s="545"/>
      <c r="AG21" s="545" t="e">
        <f>HLOOKUP(AG$20,$K$20:$AF$21,2,FALSE)*AG$19</f>
        <v>#N/A</v>
      </c>
      <c r="AH21" s="545"/>
      <c r="AI21" s="545" t="e">
        <f>HLOOKUP(AI$20,$K$20:$AF$21,2,FALSE)*AI$19</f>
        <v>#N/A</v>
      </c>
      <c r="AJ21" s="546"/>
    </row>
    <row r="22" spans="1:653" ht="17.100000000000001" customHeight="1">
      <c r="A22" s="556" t="s">
        <v>34</v>
      </c>
      <c r="B22" s="557"/>
      <c r="C22" s="557"/>
      <c r="D22" s="557"/>
      <c r="E22" s="557"/>
      <c r="F22" s="557"/>
      <c r="G22" s="557"/>
      <c r="H22" s="557"/>
      <c r="I22" s="316"/>
      <c r="J22" s="317"/>
      <c r="K22" s="558">
        <v>9.8100000000000007E-2</v>
      </c>
      <c r="L22" s="554"/>
      <c r="M22" s="559">
        <v>7.9200000000000007E-2</v>
      </c>
      <c r="N22" s="554"/>
      <c r="O22" s="560">
        <v>6.3200000000000006E-2</v>
      </c>
      <c r="P22" s="559"/>
      <c r="Q22" s="554">
        <f>HLOOKUP(Q$20,$K$20:$P$23,3,FALSE)/Q$19</f>
        <v>4.9050000000000003E-2</v>
      </c>
      <c r="R22" s="554"/>
      <c r="S22" s="554">
        <f>HLOOKUP(S$20,$K$20:$P$23,3,FALSE)/S$19</f>
        <v>3.9600000000000003E-2</v>
      </c>
      <c r="T22" s="554"/>
      <c r="U22" s="554">
        <f>HLOOKUP(U$20,$K$20:$P$23,3,FALSE)/U$19</f>
        <v>3.1600000000000003E-2</v>
      </c>
      <c r="V22" s="554"/>
      <c r="W22" s="554">
        <f>HLOOKUP(W$20,$K$20:$P$23,3,FALSE)/W$19</f>
        <v>3.27E-2</v>
      </c>
      <c r="X22" s="554"/>
      <c r="Y22" s="554">
        <f>HLOOKUP(Y$20,$K$20:$P$23,3,FALSE)/Y$19</f>
        <v>2.6400000000000003E-2</v>
      </c>
      <c r="Z22" s="554"/>
      <c r="AA22" s="554"/>
      <c r="AB22" s="554"/>
      <c r="AC22" s="554"/>
      <c r="AD22" s="554"/>
      <c r="AE22" s="554"/>
      <c r="AF22" s="554"/>
      <c r="AG22" s="554" t="e">
        <f>HLOOKUP(AG$20,$K$20:$AF$23,3,FALSE)/AG$19</f>
        <v>#N/A</v>
      </c>
      <c r="AH22" s="554"/>
      <c r="AI22" s="554" t="e">
        <f>HLOOKUP(AI$20,$K$20:$AF$23,3,FALSE)/AI$19</f>
        <v>#N/A</v>
      </c>
      <c r="AJ22" s="555"/>
    </row>
    <row r="23" spans="1:653" ht="17.100000000000001" customHeight="1">
      <c r="A23" s="556" t="s">
        <v>35</v>
      </c>
      <c r="B23" s="557"/>
      <c r="C23" s="557"/>
      <c r="D23" s="557"/>
      <c r="E23" s="557"/>
      <c r="F23" s="557"/>
      <c r="G23" s="557"/>
      <c r="H23" s="557"/>
      <c r="I23" s="316"/>
      <c r="J23" s="317"/>
      <c r="K23" s="558">
        <v>9.7000000000000003E-2</v>
      </c>
      <c r="L23" s="554"/>
      <c r="M23" s="559">
        <v>9.5000000000000001E-2</v>
      </c>
      <c r="N23" s="554"/>
      <c r="O23" s="560">
        <v>9.2999999999999999E-2</v>
      </c>
      <c r="P23" s="559"/>
      <c r="Q23" s="554">
        <f>HLOOKUP(Q$20,$K$20:$P$23,4,FALSE)/Q$19</f>
        <v>4.8500000000000001E-2</v>
      </c>
      <c r="R23" s="554"/>
      <c r="S23" s="554">
        <f>HLOOKUP(S$20,$K$20:$P$23,4,FALSE)/S$19</f>
        <v>4.7500000000000001E-2</v>
      </c>
      <c r="T23" s="554"/>
      <c r="U23" s="554">
        <f>HLOOKUP(U$20,$K$20:$P$23,4,FALSE)/U$19</f>
        <v>4.65E-2</v>
      </c>
      <c r="V23" s="554"/>
      <c r="W23" s="554">
        <f>HLOOKUP(W$20,$K$20:$P$23,4,FALSE)/W$19</f>
        <v>3.2333333333333332E-2</v>
      </c>
      <c r="X23" s="554"/>
      <c r="Y23" s="554">
        <f>HLOOKUP(Y$20,$K$20:$P$23,4,FALSE)/Y$19</f>
        <v>3.1666666666666669E-2</v>
      </c>
      <c r="Z23" s="554"/>
      <c r="AA23" s="554"/>
      <c r="AB23" s="554"/>
      <c r="AC23" s="554"/>
      <c r="AD23" s="554"/>
      <c r="AE23" s="554"/>
      <c r="AF23" s="554"/>
      <c r="AG23" s="554" t="e">
        <f>HLOOKUP(AG$20,$K$20:$AF$23,4,FALSE)/AG$19</f>
        <v>#N/A</v>
      </c>
      <c r="AH23" s="554"/>
      <c r="AI23" s="554" t="e">
        <f>HLOOKUP(AI$20,$K$20:$AF$23,4,FALSE)/AI$19</f>
        <v>#N/A</v>
      </c>
      <c r="AJ23" s="555"/>
    </row>
    <row r="24" spans="1:653" ht="17.100000000000001" customHeight="1" thickBot="1">
      <c r="A24" s="567" t="s">
        <v>73</v>
      </c>
      <c r="B24" s="568"/>
      <c r="C24" s="568"/>
      <c r="D24" s="568"/>
      <c r="E24" s="568"/>
      <c r="F24" s="568"/>
      <c r="G24" s="568"/>
      <c r="H24" s="568"/>
      <c r="I24" s="320"/>
      <c r="J24" s="321"/>
      <c r="K24" s="576">
        <f>K21*$U$10</f>
        <v>238.78400000000002</v>
      </c>
      <c r="L24" s="575"/>
      <c r="M24" s="577">
        <f>M21*$U$10</f>
        <v>267.56600000000003</v>
      </c>
      <c r="N24" s="575"/>
      <c r="O24" s="575">
        <f>O21*$U$10</f>
        <v>297.41400000000004</v>
      </c>
      <c r="P24" s="575"/>
      <c r="Q24" s="575">
        <f>Q21*$U$10</f>
        <v>477.56800000000004</v>
      </c>
      <c r="R24" s="575"/>
      <c r="S24" s="575">
        <f>S21*$U$10</f>
        <v>535.13200000000006</v>
      </c>
      <c r="T24" s="575"/>
      <c r="U24" s="575">
        <f>U21*$U$10</f>
        <v>594.82800000000009</v>
      </c>
      <c r="V24" s="575"/>
      <c r="W24" s="575">
        <f>W21*$U$10</f>
        <v>716.35200000000009</v>
      </c>
      <c r="X24" s="575"/>
      <c r="Y24" s="575">
        <f>Y21*$U$10</f>
        <v>802.69800000000009</v>
      </c>
      <c r="Z24" s="575"/>
      <c r="AA24" s="575"/>
      <c r="AB24" s="575"/>
      <c r="AC24" s="575">
        <f>AC21*$U$10</f>
        <v>0</v>
      </c>
      <c r="AD24" s="575"/>
      <c r="AE24" s="575">
        <f>AE21*$U$10</f>
        <v>0</v>
      </c>
      <c r="AF24" s="575"/>
      <c r="AG24" s="575" t="e">
        <f>AG21*$U$10</f>
        <v>#N/A</v>
      </c>
      <c r="AH24" s="575"/>
      <c r="AI24" s="575" t="e">
        <f>AI21*$U$10</f>
        <v>#N/A</v>
      </c>
      <c r="AJ24" s="579"/>
    </row>
    <row r="25" spans="1:653" ht="17.100000000000001" customHeight="1">
      <c r="A25" s="27" t="s">
        <v>102</v>
      </c>
      <c r="B25" s="498" t="s">
        <v>103</v>
      </c>
      <c r="C25" s="499"/>
      <c r="D25" s="500" t="s">
        <v>104</v>
      </c>
      <c r="E25" s="500" t="s">
        <v>105</v>
      </c>
      <c r="F25" s="500" t="s">
        <v>41</v>
      </c>
      <c r="G25" s="561" t="s">
        <v>106</v>
      </c>
      <c r="H25" s="578"/>
      <c r="I25" s="500" t="s">
        <v>42</v>
      </c>
      <c r="J25" s="563" t="s">
        <v>43</v>
      </c>
      <c r="K25" s="502" t="s">
        <v>19</v>
      </c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3"/>
      <c r="AI25" s="503"/>
      <c r="AJ25" s="504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501"/>
      <c r="E26" s="501"/>
      <c r="F26" s="501"/>
      <c r="G26" s="57" t="s">
        <v>22</v>
      </c>
      <c r="H26" s="30" t="s">
        <v>40</v>
      </c>
      <c r="I26" s="501"/>
      <c r="J26" s="564"/>
      <c r="K26" s="505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6"/>
      <c r="AC26" s="506"/>
      <c r="AD26" s="506"/>
      <c r="AE26" s="506"/>
      <c r="AF26" s="506"/>
      <c r="AG26" s="506"/>
      <c r="AH26" s="506"/>
      <c r="AI26" s="506"/>
      <c r="AJ26" s="507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Y76"/>
  <sheetViews>
    <sheetView showZeros="0" view="pageBreakPreview" zoomScale="70" zoomScaleNormal="75" zoomScaleSheetLayoutView="70" workbookViewId="0">
      <selection activeCell="T13" sqref="T13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7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70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70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70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68" t="s">
        <v>139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70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70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3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0.61</v>
      </c>
      <c r="U9" s="482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11">
        <v>35</v>
      </c>
      <c r="U14" s="512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13" t="s">
        <v>15</v>
      </c>
      <c r="L15" s="514"/>
      <c r="M15" s="514"/>
      <c r="N15" s="515">
        <v>90</v>
      </c>
      <c r="O15" s="516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/>
      <c r="X17" s="223"/>
      <c r="Y17" s="223"/>
      <c r="Z17" s="223"/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150</v>
      </c>
      <c r="V18" s="60">
        <v>240</v>
      </c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246">
        <v>32</v>
      </c>
      <c r="H19" s="247">
        <v>42</v>
      </c>
      <c r="I19" s="247">
        <v>54</v>
      </c>
      <c r="J19" s="247">
        <v>75</v>
      </c>
      <c r="K19" s="350">
        <v>100</v>
      </c>
      <c r="L19" s="350">
        <v>127</v>
      </c>
      <c r="M19" s="247">
        <v>158</v>
      </c>
      <c r="N19" s="247">
        <v>192</v>
      </c>
      <c r="O19" s="247">
        <v>246</v>
      </c>
      <c r="P19" s="247">
        <v>298</v>
      </c>
      <c r="Q19" s="247">
        <v>346</v>
      </c>
      <c r="R19" s="247">
        <v>399</v>
      </c>
      <c r="S19" s="247">
        <v>456</v>
      </c>
      <c r="T19" s="247">
        <v>538</v>
      </c>
      <c r="U19" s="247">
        <f>HLOOKUP(U$18,$G$18:$T$21,2,FALSE)*U$17</f>
        <v>798</v>
      </c>
      <c r="V19" s="247">
        <f t="shared" ref="V19" si="0">HLOOKUP(V$18,$G$18:$T$21,2,FALSE)*V$17</f>
        <v>1076</v>
      </c>
      <c r="W19" s="247"/>
      <c r="X19" s="247"/>
      <c r="Y19" s="247"/>
      <c r="Z19" s="247"/>
      <c r="AA19" s="247"/>
      <c r="AB19" s="247"/>
      <c r="AC19" s="247"/>
      <c r="AD19" s="247"/>
      <c r="AE19" s="230"/>
      <c r="AF19" s="230" t="s">
        <v>152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0.49299999999999999</v>
      </c>
      <c r="O20" s="295">
        <v>0.34200000000000003</v>
      </c>
      <c r="P20" s="295">
        <v>0.247</v>
      </c>
      <c r="Q20" s="295">
        <v>0.19700000000000001</v>
      </c>
      <c r="R20" s="295">
        <v>0.16</v>
      </c>
      <c r="S20" s="295">
        <v>0.12640000000000001</v>
      </c>
      <c r="T20" s="295">
        <v>9.6100000000000005E-2</v>
      </c>
      <c r="U20" s="295">
        <f>HLOOKUP(U$18,$G$18:$T$21,3,FALSE)/U$17</f>
        <v>0.08</v>
      </c>
      <c r="V20" s="295">
        <f t="shared" ref="V20" si="1">HLOOKUP(V$18,$G$18:$T$21,3,FALSE)/V$17</f>
        <v>4.8050000000000002E-2</v>
      </c>
      <c r="W20" s="295"/>
      <c r="X20" s="295"/>
      <c r="Y20" s="295"/>
      <c r="Z20" s="295"/>
      <c r="AA20" s="295"/>
      <c r="AB20" s="295"/>
      <c r="AC20" s="295"/>
      <c r="AD20" s="295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9.7000000000000003E-2</v>
      </c>
      <c r="I21" s="295">
        <v>9.4E-2</v>
      </c>
      <c r="J21" s="295">
        <v>0.09</v>
      </c>
      <c r="K21" s="352">
        <v>8.7999999999999995E-2</v>
      </c>
      <c r="L21" s="352">
        <v>8.8999999999999996E-2</v>
      </c>
      <c r="M21" s="295">
        <v>8.5999999999999993E-2</v>
      </c>
      <c r="N21" s="295">
        <v>8.3000000000000004E-2</v>
      </c>
      <c r="O21" s="295">
        <v>8.2000000000000003E-2</v>
      </c>
      <c r="P21" s="295">
        <v>7.9000000000000001E-2</v>
      </c>
      <c r="Q21" s="295">
        <v>7.9000000000000001E-2</v>
      </c>
      <c r="R21" s="295">
        <v>0.08</v>
      </c>
      <c r="S21" s="295">
        <v>7.1999999999999995E-2</v>
      </c>
      <c r="T21" s="295">
        <v>7.0999999999999994E-2</v>
      </c>
      <c r="U21" s="295">
        <f>HLOOKUP(U$18,$G$18:$T$21,4,FALSE)/U$17</f>
        <v>0.04</v>
      </c>
      <c r="V21" s="295">
        <f t="shared" ref="V21" si="2">HLOOKUP(V$18,$G$18:$T$21,4,FALSE)/V$17</f>
        <v>3.5499999999999997E-2</v>
      </c>
      <c r="W21" s="295"/>
      <c r="X21" s="295"/>
      <c r="Y21" s="295"/>
      <c r="Z21" s="295"/>
      <c r="AA21" s="295"/>
      <c r="AB21" s="295"/>
      <c r="AC21" s="295"/>
      <c r="AD21" s="295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19.52</v>
      </c>
      <c r="H22" s="257">
        <f>H19*$T$9</f>
        <v>25.62</v>
      </c>
      <c r="I22" s="257">
        <f>I19*$T$9</f>
        <v>32.94</v>
      </c>
      <c r="J22" s="257">
        <f>J19*$T$9</f>
        <v>45.75</v>
      </c>
      <c r="K22" s="257">
        <f>K19*$T$9</f>
        <v>61</v>
      </c>
      <c r="L22" s="257">
        <f t="shared" ref="L22:AD22" si="3">L19*$T$9</f>
        <v>77.47</v>
      </c>
      <c r="M22" s="257">
        <f t="shared" si="3"/>
        <v>96.38</v>
      </c>
      <c r="N22" s="257">
        <f t="shared" si="3"/>
        <v>117.12</v>
      </c>
      <c r="O22" s="257">
        <f t="shared" si="3"/>
        <v>150.06</v>
      </c>
      <c r="P22" s="257">
        <f t="shared" si="3"/>
        <v>181.78</v>
      </c>
      <c r="Q22" s="257">
        <f t="shared" si="3"/>
        <v>211.06</v>
      </c>
      <c r="R22" s="257">
        <f t="shared" si="3"/>
        <v>243.39</v>
      </c>
      <c r="S22" s="257">
        <f t="shared" si="3"/>
        <v>278.15999999999997</v>
      </c>
      <c r="T22" s="257">
        <f t="shared" si="3"/>
        <v>328.18</v>
      </c>
      <c r="U22" s="257">
        <f t="shared" si="3"/>
        <v>486.78</v>
      </c>
      <c r="V22" s="257">
        <f t="shared" si="3"/>
        <v>656.36</v>
      </c>
      <c r="W22" s="257">
        <f t="shared" si="3"/>
        <v>0</v>
      </c>
      <c r="X22" s="257">
        <f t="shared" si="3"/>
        <v>0</v>
      </c>
      <c r="Y22" s="257">
        <f t="shared" si="3"/>
        <v>0</v>
      </c>
      <c r="Z22" s="257">
        <f t="shared" si="3"/>
        <v>0</v>
      </c>
      <c r="AA22" s="257">
        <f t="shared" si="3"/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221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4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222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  <c r="AA24" s="506"/>
      <c r="AB24" s="506"/>
      <c r="AC24" s="506"/>
      <c r="AD24" s="507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447.97222572200531</v>
      </c>
      <c r="I25" s="68">
        <f t="shared" si="4"/>
        <v>666.58334374869821</v>
      </c>
      <c r="J25" s="68">
        <f t="shared" si="4"/>
        <v>1112.2697254084114</v>
      </c>
      <c r="K25" s="68">
        <f t="shared" si="4"/>
        <v>1736.1111111111115</v>
      </c>
      <c r="L25" s="68">
        <f t="shared" si="4"/>
        <v>2683.438155136269</v>
      </c>
      <c r="M25" s="68">
        <f t="shared" si="4"/>
        <v>3635.5373778686662</v>
      </c>
      <c r="N25" s="68">
        <f t="shared" si="4"/>
        <v>4802.6414527990391</v>
      </c>
      <c r="O25" s="68">
        <f t="shared" si="4"/>
        <v>6608.8393225939708</v>
      </c>
      <c r="P25" s="68">
        <f t="shared" si="4"/>
        <v>8707.4829931972818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10406.504065040652</v>
      </c>
      <c r="R25" s="68">
        <f t="shared" si="5"/>
        <v>12121.212121212124</v>
      </c>
      <c r="S25" s="68">
        <f t="shared" si="5"/>
        <v>14781.9660014782</v>
      </c>
      <c r="T25" s="68">
        <f t="shared" si="5"/>
        <v>17855.150094855489</v>
      </c>
      <c r="U25" s="68">
        <f t="shared" si="5"/>
        <v>24242.424242424247</v>
      </c>
      <c r="V25" s="68">
        <f t="shared" si="5"/>
        <v>35710.300189710979</v>
      </c>
      <c r="W25" s="68" t="str">
        <f t="shared" si="5"/>
        <v/>
      </c>
      <c r="X25" s="68" t="str">
        <f t="shared" si="5"/>
        <v/>
      </c>
      <c r="Y25" s="68" t="str">
        <f t="shared" si="5"/>
        <v/>
      </c>
      <c r="Z25" s="68" t="str">
        <f t="shared" si="5"/>
        <v/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9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223.98611286100265</v>
      </c>
      <c r="I26" s="68">
        <f t="shared" si="4"/>
        <v>333.29167187434911</v>
      </c>
      <c r="J26" s="68">
        <f t="shared" si="4"/>
        <v>556.13486270420572</v>
      </c>
      <c r="K26" s="68">
        <f t="shared" si="4"/>
        <v>868.05555555555577</v>
      </c>
      <c r="L26" s="68">
        <f t="shared" si="4"/>
        <v>1341.7190775681345</v>
      </c>
      <c r="M26" s="68">
        <f t="shared" si="4"/>
        <v>1817.7686889343331</v>
      </c>
      <c r="N26" s="68">
        <f t="shared" si="4"/>
        <v>2401.3207263995196</v>
      </c>
      <c r="O26" s="68">
        <f t="shared" si="4"/>
        <v>3304.4196612969854</v>
      </c>
      <c r="P26" s="68">
        <f t="shared" si="4"/>
        <v>4353.7414965986409</v>
      </c>
      <c r="Q26" s="68">
        <f t="shared" si="5"/>
        <v>5203.2520325203259</v>
      </c>
      <c r="R26" s="68">
        <f t="shared" si="5"/>
        <v>6060.6060606060619</v>
      </c>
      <c r="S26" s="68">
        <f t="shared" si="5"/>
        <v>7390.9830007391001</v>
      </c>
      <c r="T26" s="68">
        <f t="shared" si="5"/>
        <v>8927.5750474277447</v>
      </c>
      <c r="U26" s="68">
        <f t="shared" si="5"/>
        <v>12121.212121212124</v>
      </c>
      <c r="V26" s="68">
        <f t="shared" si="5"/>
        <v>17855.150094855489</v>
      </c>
      <c r="W26" s="68" t="str">
        <f t="shared" si="5"/>
        <v/>
      </c>
      <c r="X26" s="68" t="str">
        <f t="shared" si="5"/>
        <v/>
      </c>
      <c r="Y26" s="68" t="str">
        <f t="shared" si="5"/>
        <v/>
      </c>
      <c r="Z26" s="68" t="str">
        <f t="shared" si="5"/>
        <v/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89.594445144401035</v>
      </c>
      <c r="I27" s="68">
        <f t="shared" si="4"/>
        <v>133.31666874973959</v>
      </c>
      <c r="J27" s="68">
        <f t="shared" si="4"/>
        <v>222.45394508168229</v>
      </c>
      <c r="K27" s="68">
        <f t="shared" si="4"/>
        <v>347.22222222222223</v>
      </c>
      <c r="L27" s="68">
        <f t="shared" si="4"/>
        <v>536.6876310272537</v>
      </c>
      <c r="M27" s="68">
        <f t="shared" si="4"/>
        <v>727.10747557373327</v>
      </c>
      <c r="N27" s="68">
        <f t="shared" si="4"/>
        <v>960.52829055980794</v>
      </c>
      <c r="O27" s="68">
        <f t="shared" si="4"/>
        <v>1321.7678645187941</v>
      </c>
      <c r="P27" s="68">
        <f t="shared" si="4"/>
        <v>1741.4965986394561</v>
      </c>
      <c r="Q27" s="68">
        <f t="shared" si="5"/>
        <v>2081.3008130081298</v>
      </c>
      <c r="R27" s="68">
        <f t="shared" si="5"/>
        <v>2424.2424242424245</v>
      </c>
      <c r="S27" s="68">
        <f t="shared" si="5"/>
        <v>2956.3932002956394</v>
      </c>
      <c r="T27" s="68">
        <f t="shared" si="5"/>
        <v>3571.0300189710974</v>
      </c>
      <c r="U27" s="68">
        <f t="shared" si="5"/>
        <v>4848.484848484849</v>
      </c>
      <c r="V27" s="68">
        <f t="shared" si="5"/>
        <v>7142.0600379421949</v>
      </c>
      <c r="W27" s="68" t="str">
        <f t="shared" si="5"/>
        <v/>
      </c>
      <c r="X27" s="68" t="str">
        <f t="shared" si="5"/>
        <v/>
      </c>
      <c r="Y27" s="68" t="str">
        <f t="shared" si="5"/>
        <v/>
      </c>
      <c r="Z27" s="68" t="str">
        <f t="shared" si="5"/>
        <v/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53.756667086640633</v>
      </c>
      <c r="I28" s="68">
        <f t="shared" si="4"/>
        <v>79.990001249843758</v>
      </c>
      <c r="J28" s="68">
        <f t="shared" si="4"/>
        <v>133.47236704900936</v>
      </c>
      <c r="K28" s="68">
        <f t="shared" si="4"/>
        <v>208.33333333333334</v>
      </c>
      <c r="L28" s="68">
        <f t="shared" si="4"/>
        <v>322.01257861635224</v>
      </c>
      <c r="M28" s="68">
        <f t="shared" si="4"/>
        <v>436.26448534424003</v>
      </c>
      <c r="N28" s="68">
        <f t="shared" si="4"/>
        <v>576.31697433588477</v>
      </c>
      <c r="O28" s="68">
        <f t="shared" si="4"/>
        <v>793.06071871127654</v>
      </c>
      <c r="P28" s="68">
        <f t="shared" si="4"/>
        <v>1044.8979591836735</v>
      </c>
      <c r="Q28" s="68">
        <f t="shared" si="5"/>
        <v>1248.7804878048778</v>
      </c>
      <c r="R28" s="68">
        <f t="shared" si="5"/>
        <v>1454.5454545454545</v>
      </c>
      <c r="S28" s="68">
        <f t="shared" si="5"/>
        <v>1773.8359201773837</v>
      </c>
      <c r="T28" s="68">
        <f t="shared" si="5"/>
        <v>2142.6180113826586</v>
      </c>
      <c r="U28" s="68">
        <f t="shared" si="5"/>
        <v>2909.090909090909</v>
      </c>
      <c r="V28" s="68">
        <f t="shared" si="5"/>
        <v>4285.2360227653171</v>
      </c>
      <c r="W28" s="68" t="str">
        <f t="shared" si="5"/>
        <v/>
      </c>
      <c r="X28" s="68" t="str">
        <f t="shared" si="5"/>
        <v/>
      </c>
      <c r="Y28" s="68" t="str">
        <f t="shared" si="5"/>
        <v/>
      </c>
      <c r="Z28" s="68" t="str">
        <f t="shared" si="5"/>
        <v/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35.837778057760424</v>
      </c>
      <c r="I29" s="68">
        <f t="shared" si="4"/>
        <v>53.326667499895855</v>
      </c>
      <c r="J29" s="68">
        <f t="shared" si="4"/>
        <v>88.981578032672928</v>
      </c>
      <c r="K29" s="68">
        <f t="shared" si="4"/>
        <v>138.88888888888891</v>
      </c>
      <c r="L29" s="68">
        <f t="shared" si="4"/>
        <v>214.67505241090151</v>
      </c>
      <c r="M29" s="68">
        <f t="shared" si="4"/>
        <v>290.84299022949335</v>
      </c>
      <c r="N29" s="68">
        <f t="shared" si="4"/>
        <v>384.21131622392323</v>
      </c>
      <c r="O29" s="68">
        <f t="shared" si="4"/>
        <v>528.70714580751769</v>
      </c>
      <c r="P29" s="68">
        <f t="shared" si="4"/>
        <v>696.59863945578252</v>
      </c>
      <c r="Q29" s="68">
        <f t="shared" si="5"/>
        <v>832.52032520325201</v>
      </c>
      <c r="R29" s="68">
        <f t="shared" si="5"/>
        <v>969.69696969696997</v>
      </c>
      <c r="S29" s="68">
        <f t="shared" si="5"/>
        <v>1182.5572801182559</v>
      </c>
      <c r="T29" s="68">
        <f t="shared" si="5"/>
        <v>1428.4120075884391</v>
      </c>
      <c r="U29" s="68">
        <f t="shared" si="5"/>
        <v>1939.3939393939399</v>
      </c>
      <c r="V29" s="68">
        <f t="shared" si="5"/>
        <v>2856.8240151768782</v>
      </c>
      <c r="W29" s="68" t="str">
        <f t="shared" si="5"/>
        <v/>
      </c>
      <c r="X29" s="68" t="str">
        <f t="shared" si="5"/>
        <v/>
      </c>
      <c r="Y29" s="68" t="str">
        <f t="shared" si="5"/>
        <v/>
      </c>
      <c r="Z29" s="68" t="str">
        <f t="shared" si="5"/>
        <v/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>
        <f t="shared" si="4"/>
        <v>16.804516213732441</v>
      </c>
      <c r="H30" s="68">
        <f t="shared" si="4"/>
        <v>26.878333543320316</v>
      </c>
      <c r="I30" s="68">
        <f t="shared" si="4"/>
        <v>39.995000624921879</v>
      </c>
      <c r="J30" s="68">
        <f t="shared" si="4"/>
        <v>66.736183524504682</v>
      </c>
      <c r="K30" s="68">
        <f t="shared" si="4"/>
        <v>104.16666666666667</v>
      </c>
      <c r="L30" s="68">
        <f t="shared" si="4"/>
        <v>161.00628930817612</v>
      </c>
      <c r="M30" s="68">
        <f t="shared" si="4"/>
        <v>218.13224267212001</v>
      </c>
      <c r="N30" s="68">
        <f t="shared" si="4"/>
        <v>288.15848716794238</v>
      </c>
      <c r="O30" s="68">
        <f t="shared" si="4"/>
        <v>396.53035935563827</v>
      </c>
      <c r="P30" s="68">
        <f t="shared" si="4"/>
        <v>522.44897959183675</v>
      </c>
      <c r="Q30" s="68">
        <f t="shared" si="5"/>
        <v>624.3902439024389</v>
      </c>
      <c r="R30" s="68">
        <f t="shared" si="5"/>
        <v>727.27272727272725</v>
      </c>
      <c r="S30" s="68">
        <f t="shared" si="5"/>
        <v>886.91796008869187</v>
      </c>
      <c r="T30" s="68">
        <f t="shared" si="5"/>
        <v>1071.3090056913293</v>
      </c>
      <c r="U30" s="68">
        <f t="shared" si="5"/>
        <v>1454.5454545454545</v>
      </c>
      <c r="V30" s="68">
        <f t="shared" si="5"/>
        <v>2142.6180113826586</v>
      </c>
      <c r="W30" s="68" t="str">
        <f t="shared" si="5"/>
        <v/>
      </c>
      <c r="X30" s="68" t="str">
        <f t="shared" si="5"/>
        <v/>
      </c>
      <c r="Y30" s="68" t="str">
        <f t="shared" si="5"/>
        <v/>
      </c>
      <c r="Z30" s="68" t="str">
        <f t="shared" si="5"/>
        <v/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si="6"/>
        <v>18.944305707784594</v>
      </c>
      <c r="D31" s="301">
        <v>80</v>
      </c>
      <c r="E31" s="302">
        <v>100</v>
      </c>
      <c r="F31" s="298">
        <v>2.5</v>
      </c>
      <c r="G31" s="68">
        <f t="shared" si="4"/>
        <v>16.004301155935661</v>
      </c>
      <c r="H31" s="68">
        <f t="shared" si="4"/>
        <v>25.598412898400305</v>
      </c>
      <c r="I31" s="68">
        <f t="shared" si="4"/>
        <v>38.090476785639893</v>
      </c>
      <c r="J31" s="68">
        <f t="shared" si="4"/>
        <v>63.558270023337819</v>
      </c>
      <c r="K31" s="68">
        <f t="shared" si="4"/>
        <v>99.206349206349245</v>
      </c>
      <c r="L31" s="68">
        <f t="shared" si="4"/>
        <v>153.33932315064393</v>
      </c>
      <c r="M31" s="68">
        <f t="shared" si="4"/>
        <v>207.7449930210667</v>
      </c>
      <c r="N31" s="68">
        <f t="shared" si="4"/>
        <v>274.43665444565949</v>
      </c>
      <c r="O31" s="68">
        <f t="shared" si="4"/>
        <v>377.64796129108407</v>
      </c>
      <c r="P31" s="68">
        <f t="shared" si="4"/>
        <v>497.57045675413042</v>
      </c>
      <c r="Q31" s="68">
        <f t="shared" si="5"/>
        <v>594.65737514518014</v>
      </c>
      <c r="R31" s="68">
        <f t="shared" si="5"/>
        <v>692.64069264069281</v>
      </c>
      <c r="S31" s="68">
        <f t="shared" si="5"/>
        <v>844.68377151304003</v>
      </c>
      <c r="T31" s="68">
        <f t="shared" si="5"/>
        <v>1020.2942911345993</v>
      </c>
      <c r="U31" s="68">
        <f t="shared" si="5"/>
        <v>1385.2813852813856</v>
      </c>
      <c r="V31" s="68">
        <f t="shared" si="5"/>
        <v>2040.5885822691987</v>
      </c>
      <c r="W31" s="68" t="str">
        <f t="shared" si="5"/>
        <v/>
      </c>
      <c r="X31" s="68" t="str">
        <f t="shared" si="5"/>
        <v/>
      </c>
      <c r="Y31" s="68" t="str">
        <f t="shared" si="5"/>
        <v/>
      </c>
      <c r="Z31" s="68" t="str">
        <f t="shared" si="5"/>
        <v/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6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>
        <f t="shared" si="4"/>
        <v>22.398611286100259</v>
      </c>
      <c r="I32" s="68">
        <f t="shared" si="4"/>
        <v>33.329167187434898</v>
      </c>
      <c r="J32" s="68">
        <f t="shared" si="4"/>
        <v>55.613486270420573</v>
      </c>
      <c r="K32" s="68">
        <f t="shared" si="4"/>
        <v>86.805555555555557</v>
      </c>
      <c r="L32" s="68">
        <f t="shared" si="4"/>
        <v>134.17190775681343</v>
      </c>
      <c r="M32" s="68">
        <f t="shared" si="4"/>
        <v>181.77686889343332</v>
      </c>
      <c r="N32" s="68">
        <f t="shared" si="4"/>
        <v>240.13207263995199</v>
      </c>
      <c r="O32" s="68">
        <f t="shared" si="4"/>
        <v>330.44196612969853</v>
      </c>
      <c r="P32" s="68">
        <f t="shared" si="4"/>
        <v>435.37414965986403</v>
      </c>
      <c r="Q32" s="68">
        <f t="shared" si="5"/>
        <v>520.32520325203245</v>
      </c>
      <c r="R32" s="68">
        <f t="shared" si="5"/>
        <v>606.06060606060612</v>
      </c>
      <c r="S32" s="68">
        <f t="shared" si="5"/>
        <v>739.09830007390985</v>
      </c>
      <c r="T32" s="68">
        <f t="shared" si="5"/>
        <v>892.75750474277436</v>
      </c>
      <c r="U32" s="68">
        <f t="shared" si="5"/>
        <v>1212.1212121212122</v>
      </c>
      <c r="V32" s="68">
        <f t="shared" si="5"/>
        <v>1785.5150094855487</v>
      </c>
      <c r="W32" s="68" t="str">
        <f t="shared" si="5"/>
        <v/>
      </c>
      <c r="X32" s="68" t="str">
        <f t="shared" si="5"/>
        <v/>
      </c>
      <c r="Y32" s="68" t="str">
        <f t="shared" si="5"/>
        <v/>
      </c>
      <c r="Z32" s="68" t="str">
        <f t="shared" si="5"/>
        <v/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6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>
        <f t="shared" si="4"/>
        <v>33.368091762252341</v>
      </c>
      <c r="K33" s="68">
        <f t="shared" si="4"/>
        <v>52.083333333333336</v>
      </c>
      <c r="L33" s="68">
        <f t="shared" si="4"/>
        <v>80.503144654088061</v>
      </c>
      <c r="M33" s="68">
        <f t="shared" si="4"/>
        <v>109.06612133606001</v>
      </c>
      <c r="N33" s="68">
        <f t="shared" si="4"/>
        <v>144.07924358397119</v>
      </c>
      <c r="O33" s="68">
        <f t="shared" si="4"/>
        <v>198.26517967781913</v>
      </c>
      <c r="P33" s="68">
        <f t="shared" si="4"/>
        <v>261.22448979591837</v>
      </c>
      <c r="Q33" s="68">
        <f t="shared" si="5"/>
        <v>312.19512195121945</v>
      </c>
      <c r="R33" s="68">
        <f t="shared" si="5"/>
        <v>363.63636363636363</v>
      </c>
      <c r="S33" s="68">
        <f t="shared" si="5"/>
        <v>443.45898004434594</v>
      </c>
      <c r="T33" s="68">
        <f t="shared" si="5"/>
        <v>535.65450284566464</v>
      </c>
      <c r="U33" s="68">
        <f t="shared" si="5"/>
        <v>727.27272727272725</v>
      </c>
      <c r="V33" s="68">
        <f t="shared" si="5"/>
        <v>1071.3090056913293</v>
      </c>
      <c r="W33" s="68" t="str">
        <f t="shared" si="5"/>
        <v/>
      </c>
      <c r="X33" s="68" t="str">
        <f t="shared" si="5"/>
        <v/>
      </c>
      <c r="Y33" s="68" t="str">
        <f t="shared" si="5"/>
        <v/>
      </c>
      <c r="Z33" s="68" t="str">
        <f t="shared" si="5"/>
        <v/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6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>
        <f t="shared" si="4"/>
        <v>43.515213326534088</v>
      </c>
      <c r="M34" s="68">
        <f t="shared" si="4"/>
        <v>58.954660181654049</v>
      </c>
      <c r="N34" s="68">
        <f t="shared" si="4"/>
        <v>77.880672207551996</v>
      </c>
      <c r="O34" s="68">
        <f t="shared" si="4"/>
        <v>107.17036739341575</v>
      </c>
      <c r="P34" s="68">
        <f t="shared" si="4"/>
        <v>141.20242691671268</v>
      </c>
      <c r="Q34" s="68">
        <f t="shared" si="5"/>
        <v>168.75411997363216</v>
      </c>
      <c r="R34" s="68">
        <f t="shared" si="5"/>
        <v>196.56019656019657</v>
      </c>
      <c r="S34" s="68">
        <f t="shared" si="5"/>
        <v>239.70755678072754</v>
      </c>
      <c r="T34" s="68">
        <f t="shared" si="5"/>
        <v>289.54297451117009</v>
      </c>
      <c r="U34" s="68">
        <f t="shared" si="5"/>
        <v>393.12039312039315</v>
      </c>
      <c r="V34" s="68">
        <f t="shared" si="5"/>
        <v>579.08594902234017</v>
      </c>
      <c r="W34" s="68" t="str">
        <f t="shared" si="5"/>
        <v/>
      </c>
      <c r="X34" s="68" t="str">
        <f t="shared" si="5"/>
        <v/>
      </c>
      <c r="Y34" s="68" t="str">
        <f t="shared" si="5"/>
        <v/>
      </c>
      <c r="Z34" s="68" t="str">
        <f t="shared" si="5"/>
        <v/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6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7"/>
        <v/>
      </c>
      <c r="I35" s="68" t="str">
        <f t="shared" si="7"/>
        <v/>
      </c>
      <c r="J35" s="68" t="str">
        <f t="shared" si="7"/>
        <v/>
      </c>
      <c r="K35" s="68" t="str">
        <f t="shared" si="7"/>
        <v/>
      </c>
      <c r="L35" s="68" t="str">
        <f t="shared" si="7"/>
        <v/>
      </c>
      <c r="M35" s="68">
        <f t="shared" si="7"/>
        <v>41.548998604213331</v>
      </c>
      <c r="N35" s="68">
        <f t="shared" si="7"/>
        <v>54.887330889131881</v>
      </c>
      <c r="O35" s="68">
        <f t="shared" si="7"/>
        <v>75.529592258216795</v>
      </c>
      <c r="P35" s="68">
        <f t="shared" si="7"/>
        <v>99.514091350826064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118.93147502903601</v>
      </c>
      <c r="R35" s="68">
        <f t="shared" si="8"/>
        <v>138.52813852813853</v>
      </c>
      <c r="S35" s="68">
        <f t="shared" si="8"/>
        <v>168.93675430260794</v>
      </c>
      <c r="T35" s="68">
        <f t="shared" si="8"/>
        <v>204.05885822691982</v>
      </c>
      <c r="U35" s="68">
        <f t="shared" si="8"/>
        <v>277.05627705627705</v>
      </c>
      <c r="V35" s="68">
        <f t="shared" si="8"/>
        <v>408.11771645383965</v>
      </c>
      <c r="W35" s="68" t="str">
        <f t="shared" si="8"/>
        <v/>
      </c>
      <c r="X35" s="68" t="str">
        <f t="shared" si="8"/>
        <v/>
      </c>
      <c r="Y35" s="68" t="str">
        <f t="shared" si="8"/>
        <v/>
      </c>
      <c r="Z35" s="68" t="str">
        <f t="shared" si="8"/>
        <v/>
      </c>
      <c r="AA35" s="68" t="str">
        <f t="shared" si="8"/>
        <v/>
      </c>
      <c r="AB35" s="68" t="str">
        <f t="shared" si="8"/>
        <v/>
      </c>
      <c r="AC35" s="68" t="str">
        <f t="shared" si="8"/>
        <v/>
      </c>
      <c r="AD35" s="68" t="str">
        <f t="shared" si="8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6"/>
        <v>216.50635094610965</v>
      </c>
      <c r="D36" s="301">
        <v>80</v>
      </c>
      <c r="E36" s="302">
        <v>100</v>
      </c>
      <c r="F36" s="298">
        <v>2.5</v>
      </c>
      <c r="G36" s="68" t="str">
        <f t="shared" si="7"/>
        <v/>
      </c>
      <c r="H36" s="68" t="str">
        <f t="shared" si="7"/>
        <v/>
      </c>
      <c r="I36" s="68" t="str">
        <f t="shared" si="7"/>
        <v/>
      </c>
      <c r="J36" s="68" t="str">
        <f t="shared" si="7"/>
        <v/>
      </c>
      <c r="K36" s="68" t="str">
        <f t="shared" si="7"/>
        <v/>
      </c>
      <c r="L36" s="68" t="str">
        <f t="shared" si="7"/>
        <v/>
      </c>
      <c r="M36" s="68" t="str">
        <f t="shared" si="7"/>
        <v/>
      </c>
      <c r="N36" s="68" t="str">
        <f t="shared" si="7"/>
        <v/>
      </c>
      <c r="O36" s="68" t="str">
        <f t="shared" si="7"/>
        <v/>
      </c>
      <c r="P36" s="68" t="str">
        <f t="shared" si="7"/>
        <v/>
      </c>
      <c r="Q36" s="68" t="str">
        <f t="shared" si="8"/>
        <v/>
      </c>
      <c r="R36" s="68">
        <f t="shared" si="8"/>
        <v>60.606060606060623</v>
      </c>
      <c r="S36" s="68">
        <f t="shared" si="8"/>
        <v>73.909830007390994</v>
      </c>
      <c r="T36" s="68">
        <f t="shared" si="8"/>
        <v>89.275750474277444</v>
      </c>
      <c r="U36" s="68">
        <f t="shared" si="8"/>
        <v>121.21212121212125</v>
      </c>
      <c r="V36" s="68">
        <f t="shared" si="8"/>
        <v>178.55150094855489</v>
      </c>
      <c r="W36" s="68" t="str">
        <f t="shared" si="8"/>
        <v/>
      </c>
      <c r="X36" s="68" t="str">
        <f t="shared" si="8"/>
        <v/>
      </c>
      <c r="Y36" s="68" t="str">
        <f t="shared" si="8"/>
        <v/>
      </c>
      <c r="Z36" s="68" t="str">
        <f t="shared" si="8"/>
        <v/>
      </c>
      <c r="AA36" s="68" t="str">
        <f t="shared" si="8"/>
        <v/>
      </c>
      <c r="AB36" s="68" t="str">
        <f t="shared" si="8"/>
        <v/>
      </c>
      <c r="AC36" s="68" t="str">
        <f t="shared" si="8"/>
        <v/>
      </c>
      <c r="AD36" s="68" t="str">
        <f t="shared" si="8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6"/>
        <v>270.63293868263708</v>
      </c>
      <c r="D37" s="301">
        <v>80</v>
      </c>
      <c r="E37" s="302">
        <v>100</v>
      </c>
      <c r="F37" s="298">
        <v>95</v>
      </c>
      <c r="G37" s="68" t="str">
        <f t="shared" si="7"/>
        <v/>
      </c>
      <c r="H37" s="68" t="str">
        <f t="shared" si="7"/>
        <v/>
      </c>
      <c r="I37" s="68" t="str">
        <f t="shared" si="7"/>
        <v/>
      </c>
      <c r="J37" s="68" t="str">
        <f t="shared" si="7"/>
        <v/>
      </c>
      <c r="K37" s="68" t="str">
        <f t="shared" si="7"/>
        <v/>
      </c>
      <c r="L37" s="68" t="str">
        <f t="shared" si="7"/>
        <v/>
      </c>
      <c r="M37" s="68" t="str">
        <f t="shared" si="7"/>
        <v/>
      </c>
      <c r="N37" s="68" t="str">
        <f t="shared" si="7"/>
        <v/>
      </c>
      <c r="O37" s="68" t="str">
        <f t="shared" si="7"/>
        <v/>
      </c>
      <c r="P37" s="68" t="str">
        <f t="shared" si="7"/>
        <v/>
      </c>
      <c r="Q37" s="68" t="str">
        <f t="shared" si="8"/>
        <v/>
      </c>
      <c r="R37" s="68" t="str">
        <f t="shared" si="8"/>
        <v/>
      </c>
      <c r="S37" s="68">
        <f t="shared" si="8"/>
        <v>59.127864005912791</v>
      </c>
      <c r="T37" s="68">
        <f t="shared" si="8"/>
        <v>71.420600379421955</v>
      </c>
      <c r="U37" s="68">
        <f t="shared" si="8"/>
        <v>96.969696969696983</v>
      </c>
      <c r="V37" s="68">
        <f t="shared" si="8"/>
        <v>142.84120075884391</v>
      </c>
      <c r="W37" s="68" t="str">
        <f t="shared" si="8"/>
        <v/>
      </c>
      <c r="X37" s="68" t="str">
        <f t="shared" si="8"/>
        <v/>
      </c>
      <c r="Y37" s="68" t="str">
        <f t="shared" si="8"/>
        <v/>
      </c>
      <c r="Z37" s="68" t="str">
        <f t="shared" si="8"/>
        <v/>
      </c>
      <c r="AA37" s="68" t="str">
        <f t="shared" si="8"/>
        <v/>
      </c>
      <c r="AB37" s="68" t="str">
        <f t="shared" si="8"/>
        <v/>
      </c>
      <c r="AC37" s="68" t="str">
        <f t="shared" si="8"/>
        <v/>
      </c>
      <c r="AD37" s="68" t="str">
        <f t="shared" si="8"/>
        <v/>
      </c>
    </row>
    <row r="38" spans="1:32" ht="17.100000000000001" customHeight="1">
      <c r="A38" s="35">
        <v>179</v>
      </c>
      <c r="B38" s="78"/>
      <c r="C38" s="296">
        <f t="shared" si="6"/>
        <v>322.95530682794691</v>
      </c>
      <c r="D38" s="301">
        <v>80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 t="str">
        <f t="shared" si="7"/>
        <v/>
      </c>
      <c r="J38" s="68" t="str">
        <f t="shared" si="7"/>
        <v/>
      </c>
      <c r="K38" s="68" t="str">
        <f t="shared" si="7"/>
        <v/>
      </c>
      <c r="L38" s="68" t="str">
        <f t="shared" si="7"/>
        <v/>
      </c>
      <c r="M38" s="68" t="str">
        <f t="shared" si="7"/>
        <v/>
      </c>
      <c r="N38" s="68" t="str">
        <f t="shared" si="7"/>
        <v/>
      </c>
      <c r="O38" s="68" t="str">
        <f t="shared" si="7"/>
        <v/>
      </c>
      <c r="P38" s="68" t="str">
        <f t="shared" si="7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>
        <f t="shared" si="8"/>
        <v>59.849665122420618</v>
      </c>
      <c r="U38" s="68">
        <f t="shared" si="8"/>
        <v>81.259522600304734</v>
      </c>
      <c r="V38" s="68">
        <f t="shared" si="8"/>
        <v>119.69933024484124</v>
      </c>
      <c r="W38" s="68" t="str">
        <f t="shared" si="8"/>
        <v/>
      </c>
      <c r="X38" s="68" t="str">
        <f t="shared" si="8"/>
        <v/>
      </c>
      <c r="Y38" s="68" t="str">
        <f t="shared" si="8"/>
        <v/>
      </c>
      <c r="Z38" s="68" t="str">
        <f t="shared" si="8"/>
        <v/>
      </c>
      <c r="AA38" s="68" t="str">
        <f t="shared" si="8"/>
        <v/>
      </c>
      <c r="AB38" s="68" t="str">
        <f t="shared" si="8"/>
        <v/>
      </c>
      <c r="AC38" s="68" t="str">
        <f t="shared" si="8"/>
        <v/>
      </c>
      <c r="AD38" s="68" t="str">
        <f t="shared" si="8"/>
        <v/>
      </c>
    </row>
    <row r="39" spans="1:32" ht="17.100000000000001" customHeight="1">
      <c r="A39" s="35">
        <v>240</v>
      </c>
      <c r="B39" s="78"/>
      <c r="C39" s="296">
        <f t="shared" si="6"/>
        <v>433.0127018922193</v>
      </c>
      <c r="D39" s="301">
        <v>80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 t="str">
        <f t="shared" si="7"/>
        <v/>
      </c>
      <c r="J39" s="68" t="str">
        <f t="shared" si="7"/>
        <v/>
      </c>
      <c r="K39" s="68" t="str">
        <f t="shared" si="7"/>
        <v/>
      </c>
      <c r="L39" s="68" t="str">
        <f t="shared" si="7"/>
        <v/>
      </c>
      <c r="M39" s="68" t="str">
        <f t="shared" si="7"/>
        <v/>
      </c>
      <c r="N39" s="68" t="str">
        <f t="shared" si="7"/>
        <v/>
      </c>
      <c r="O39" s="68" t="str">
        <f t="shared" si="7"/>
        <v/>
      </c>
      <c r="P39" s="68" t="str">
        <f t="shared" si="7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>
        <f t="shared" si="8"/>
        <v>60.606060606060623</v>
      </c>
      <c r="V39" s="68">
        <f t="shared" si="8"/>
        <v>89.275750474277444</v>
      </c>
      <c r="W39" s="68" t="str">
        <f t="shared" si="8"/>
        <v/>
      </c>
      <c r="X39" s="68" t="str">
        <f t="shared" si="8"/>
        <v/>
      </c>
      <c r="Y39" s="68" t="str">
        <f t="shared" si="8"/>
        <v/>
      </c>
      <c r="Z39" s="68" t="str">
        <f t="shared" si="8"/>
        <v/>
      </c>
      <c r="AA39" s="68" t="str">
        <f t="shared" si="8"/>
        <v/>
      </c>
      <c r="AB39" s="68" t="str">
        <f t="shared" si="8"/>
        <v/>
      </c>
      <c r="AC39" s="68" t="str">
        <f t="shared" si="8"/>
        <v/>
      </c>
      <c r="AD39" s="68" t="str">
        <f t="shared" si="8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 t="str">
        <f t="shared" si="7"/>
        <v/>
      </c>
      <c r="K40" s="68" t="str">
        <f t="shared" si="7"/>
        <v/>
      </c>
      <c r="L40" s="68" t="str">
        <f t="shared" si="7"/>
        <v/>
      </c>
      <c r="M40" s="68" t="str">
        <f t="shared" si="7"/>
        <v/>
      </c>
      <c r="N40" s="68" t="str">
        <f t="shared" si="7"/>
        <v/>
      </c>
      <c r="O40" s="68" t="str">
        <f t="shared" si="7"/>
        <v/>
      </c>
      <c r="P40" s="68" t="str">
        <f t="shared" si="7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68" t="str">
        <f t="shared" si="8"/>
        <v/>
      </c>
      <c r="W40" s="68" t="str">
        <f t="shared" si="8"/>
        <v/>
      </c>
      <c r="X40" s="68" t="str">
        <f t="shared" si="8"/>
        <v/>
      </c>
      <c r="Y40" s="68" t="str">
        <f t="shared" si="8"/>
        <v/>
      </c>
      <c r="Z40" s="68" t="str">
        <f t="shared" si="8"/>
        <v/>
      </c>
      <c r="AA40" s="68" t="str">
        <f t="shared" si="8"/>
        <v/>
      </c>
      <c r="AB40" s="68" t="str">
        <f t="shared" si="8"/>
        <v/>
      </c>
      <c r="AC40" s="68" t="str">
        <f t="shared" si="8"/>
        <v/>
      </c>
      <c r="AD40" s="68" t="str">
        <f t="shared" si="8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 t="str">
        <f t="shared" si="7"/>
        <v/>
      </c>
      <c r="K41" s="68" t="str">
        <f t="shared" si="7"/>
        <v/>
      </c>
      <c r="L41" s="68" t="str">
        <f t="shared" si="7"/>
        <v/>
      </c>
      <c r="M41" s="68" t="str">
        <f t="shared" si="7"/>
        <v/>
      </c>
      <c r="N41" s="68" t="str">
        <f t="shared" si="7"/>
        <v/>
      </c>
      <c r="O41" s="68" t="str">
        <f t="shared" si="7"/>
        <v/>
      </c>
      <c r="P41" s="68" t="str">
        <f t="shared" si="7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68" t="str">
        <f t="shared" si="8"/>
        <v/>
      </c>
      <c r="W41" s="68" t="str">
        <f t="shared" si="8"/>
        <v/>
      </c>
      <c r="X41" s="68" t="str">
        <f t="shared" si="8"/>
        <v/>
      </c>
      <c r="Y41" s="68" t="str">
        <f t="shared" si="8"/>
        <v/>
      </c>
      <c r="Z41" s="68" t="str">
        <f t="shared" si="8"/>
        <v/>
      </c>
      <c r="AA41" s="68" t="str">
        <f t="shared" si="8"/>
        <v/>
      </c>
      <c r="AB41" s="68" t="str">
        <f t="shared" si="8"/>
        <v/>
      </c>
      <c r="AC41" s="68" t="str">
        <f t="shared" si="8"/>
        <v/>
      </c>
      <c r="AD41" s="68" t="str">
        <f t="shared" si="8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 t="str">
        <f t="shared" si="7"/>
        <v/>
      </c>
      <c r="K42" s="68" t="str">
        <f t="shared" si="7"/>
        <v/>
      </c>
      <c r="L42" s="68" t="str">
        <f t="shared" si="7"/>
        <v/>
      </c>
      <c r="M42" s="68" t="str">
        <f t="shared" si="7"/>
        <v/>
      </c>
      <c r="N42" s="68" t="str">
        <f t="shared" si="7"/>
        <v/>
      </c>
      <c r="O42" s="68" t="str">
        <f t="shared" si="7"/>
        <v/>
      </c>
      <c r="P42" s="68" t="str">
        <f t="shared" si="7"/>
        <v/>
      </c>
      <c r="Q42" s="68" t="str">
        <f t="shared" si="8"/>
        <v/>
      </c>
      <c r="R42" s="68" t="str">
        <f t="shared" si="8"/>
        <v/>
      </c>
      <c r="S42" s="68" t="str">
        <f t="shared" si="8"/>
        <v/>
      </c>
      <c r="T42" s="68" t="str">
        <f t="shared" si="8"/>
        <v/>
      </c>
      <c r="U42" s="68" t="str">
        <f t="shared" si="8"/>
        <v/>
      </c>
      <c r="V42" s="68" t="str">
        <f t="shared" si="8"/>
        <v/>
      </c>
      <c r="W42" s="68" t="str">
        <f t="shared" si="8"/>
        <v/>
      </c>
      <c r="X42" s="68" t="str">
        <f t="shared" si="8"/>
        <v/>
      </c>
      <c r="Y42" s="68" t="str">
        <f t="shared" si="8"/>
        <v/>
      </c>
      <c r="Z42" s="68" t="str">
        <f t="shared" si="8"/>
        <v/>
      </c>
      <c r="AA42" s="68" t="str">
        <f t="shared" si="8"/>
        <v/>
      </c>
      <c r="AB42" s="68" t="str">
        <f t="shared" si="8"/>
        <v/>
      </c>
      <c r="AC42" s="68" t="str">
        <f t="shared" si="8"/>
        <v/>
      </c>
      <c r="AD42" s="68" t="str">
        <f t="shared" si="8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 t="str">
        <f t="shared" si="7"/>
        <v/>
      </c>
      <c r="K43" s="68" t="str">
        <f t="shared" si="7"/>
        <v/>
      </c>
      <c r="L43" s="68" t="str">
        <f t="shared" si="7"/>
        <v/>
      </c>
      <c r="M43" s="68" t="str">
        <f t="shared" si="7"/>
        <v/>
      </c>
      <c r="N43" s="68" t="str">
        <f t="shared" si="7"/>
        <v/>
      </c>
      <c r="O43" s="68" t="str">
        <f t="shared" si="7"/>
        <v/>
      </c>
      <c r="P43" s="68" t="str">
        <f t="shared" si="7"/>
        <v/>
      </c>
      <c r="Q43" s="68" t="str">
        <f t="shared" si="8"/>
        <v/>
      </c>
      <c r="R43" s="68" t="str">
        <f t="shared" si="8"/>
        <v/>
      </c>
      <c r="S43" s="68" t="str">
        <f t="shared" si="8"/>
        <v/>
      </c>
      <c r="T43" s="68" t="str">
        <f t="shared" si="8"/>
        <v/>
      </c>
      <c r="U43" s="68" t="str">
        <f t="shared" si="8"/>
        <v/>
      </c>
      <c r="V43" s="68" t="str">
        <f t="shared" si="8"/>
        <v/>
      </c>
      <c r="W43" s="68" t="str">
        <f t="shared" si="8"/>
        <v/>
      </c>
      <c r="X43" s="68" t="str">
        <f t="shared" si="8"/>
        <v/>
      </c>
      <c r="Y43" s="68" t="str">
        <f t="shared" si="8"/>
        <v/>
      </c>
      <c r="Z43" s="68" t="str">
        <f t="shared" si="8"/>
        <v/>
      </c>
      <c r="AA43" s="68" t="str">
        <f t="shared" si="8"/>
        <v/>
      </c>
      <c r="AB43" s="68" t="str">
        <f t="shared" si="8"/>
        <v/>
      </c>
      <c r="AC43" s="68" t="str">
        <f t="shared" si="8"/>
        <v/>
      </c>
      <c r="AD43" s="68" t="str">
        <f t="shared" si="8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 t="str">
        <f t="shared" si="7"/>
        <v/>
      </c>
      <c r="L44" s="68" t="str">
        <f t="shared" si="7"/>
        <v/>
      </c>
      <c r="M44" s="68" t="str">
        <f t="shared" si="7"/>
        <v/>
      </c>
      <c r="N44" s="68" t="str">
        <f t="shared" si="7"/>
        <v/>
      </c>
      <c r="O44" s="68" t="str">
        <f t="shared" si="7"/>
        <v/>
      </c>
      <c r="P44" s="68" t="str">
        <f t="shared" si="7"/>
        <v/>
      </c>
      <c r="Q44" s="68" t="str">
        <f t="shared" si="8"/>
        <v/>
      </c>
      <c r="R44" s="68" t="str">
        <f t="shared" si="8"/>
        <v/>
      </c>
      <c r="S44" s="68" t="str">
        <f t="shared" si="8"/>
        <v/>
      </c>
      <c r="T44" s="68" t="str">
        <f t="shared" si="8"/>
        <v/>
      </c>
      <c r="U44" s="68" t="str">
        <f t="shared" si="8"/>
        <v/>
      </c>
      <c r="V44" s="68" t="str">
        <f t="shared" si="8"/>
        <v/>
      </c>
      <c r="W44" s="68" t="str">
        <f t="shared" si="8"/>
        <v/>
      </c>
      <c r="X44" s="68" t="str">
        <f t="shared" si="8"/>
        <v/>
      </c>
      <c r="Y44" s="68" t="str">
        <f t="shared" si="8"/>
        <v/>
      </c>
      <c r="Z44" s="68" t="str">
        <f t="shared" si="8"/>
        <v/>
      </c>
      <c r="AA44" s="68" t="str">
        <f t="shared" si="8"/>
        <v/>
      </c>
      <c r="AB44" s="68" t="str">
        <f t="shared" si="8"/>
        <v/>
      </c>
      <c r="AC44" s="68" t="str">
        <f t="shared" si="8"/>
        <v/>
      </c>
      <c r="AD44" s="68" t="str">
        <f t="shared" si="8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 t="str">
        <f t="shared" si="9"/>
        <v/>
      </c>
      <c r="L45" s="68" t="str">
        <f t="shared" si="9"/>
        <v/>
      </c>
      <c r="M45" s="68" t="str">
        <f t="shared" si="9"/>
        <v/>
      </c>
      <c r="N45" s="68" t="str">
        <f t="shared" si="9"/>
        <v/>
      </c>
      <c r="O45" s="68" t="str">
        <f t="shared" si="9"/>
        <v/>
      </c>
      <c r="P45" s="68" t="str">
        <f t="shared" si="9"/>
        <v/>
      </c>
      <c r="Q45" s="68" t="str">
        <f t="shared" ref="Q45:AD54" si="10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0"/>
        <v/>
      </c>
      <c r="S45" s="68" t="str">
        <f t="shared" si="10"/>
        <v/>
      </c>
      <c r="T45" s="68" t="str">
        <f t="shared" si="10"/>
        <v/>
      </c>
      <c r="U45" s="68" t="str">
        <f t="shared" si="10"/>
        <v/>
      </c>
      <c r="V45" s="68" t="str">
        <f t="shared" si="10"/>
        <v/>
      </c>
      <c r="W45" s="68" t="str">
        <f t="shared" si="10"/>
        <v/>
      </c>
      <c r="X45" s="68" t="str">
        <f t="shared" si="10"/>
        <v/>
      </c>
      <c r="Y45" s="68" t="str">
        <f t="shared" si="10"/>
        <v/>
      </c>
      <c r="Z45" s="68" t="str">
        <f t="shared" si="10"/>
        <v/>
      </c>
      <c r="AA45" s="68" t="str">
        <f t="shared" si="10"/>
        <v/>
      </c>
      <c r="AB45" s="68" t="str">
        <f t="shared" si="10"/>
        <v/>
      </c>
      <c r="AC45" s="68" t="str">
        <f t="shared" si="10"/>
        <v/>
      </c>
      <c r="AD45" s="68" t="str">
        <f t="shared" si="10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 t="str">
        <f t="shared" si="9"/>
        <v/>
      </c>
      <c r="N46" s="68" t="str">
        <f t="shared" si="9"/>
        <v/>
      </c>
      <c r="O46" s="68" t="str">
        <f t="shared" si="9"/>
        <v/>
      </c>
      <c r="P46" s="68" t="str">
        <f t="shared" si="9"/>
        <v/>
      </c>
      <c r="Q46" s="68" t="str">
        <f t="shared" si="10"/>
        <v/>
      </c>
      <c r="R46" s="68" t="str">
        <f t="shared" si="10"/>
        <v/>
      </c>
      <c r="S46" s="68" t="str">
        <f t="shared" si="10"/>
        <v/>
      </c>
      <c r="T46" s="68" t="str">
        <f t="shared" si="10"/>
        <v/>
      </c>
      <c r="U46" s="68" t="str">
        <f t="shared" si="10"/>
        <v/>
      </c>
      <c r="V46" s="68" t="str">
        <f t="shared" si="10"/>
        <v/>
      </c>
      <c r="W46" s="68" t="str">
        <f t="shared" si="10"/>
        <v/>
      </c>
      <c r="X46" s="68" t="str">
        <f t="shared" si="10"/>
        <v/>
      </c>
      <c r="Y46" s="68" t="str">
        <f t="shared" si="10"/>
        <v/>
      </c>
      <c r="Z46" s="68" t="str">
        <f t="shared" si="10"/>
        <v/>
      </c>
      <c r="AA46" s="68" t="str">
        <f t="shared" si="10"/>
        <v/>
      </c>
      <c r="AB46" s="68" t="str">
        <f t="shared" si="10"/>
        <v/>
      </c>
      <c r="AC46" s="68" t="str">
        <f t="shared" si="10"/>
        <v/>
      </c>
      <c r="AD46" s="68" t="str">
        <f t="shared" si="10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 t="str">
        <f t="shared" si="9"/>
        <v/>
      </c>
      <c r="O47" s="68" t="str">
        <f t="shared" si="9"/>
        <v/>
      </c>
      <c r="P47" s="68" t="str">
        <f t="shared" si="9"/>
        <v/>
      </c>
      <c r="Q47" s="68" t="str">
        <f t="shared" si="10"/>
        <v/>
      </c>
      <c r="R47" s="68" t="str">
        <f t="shared" si="10"/>
        <v/>
      </c>
      <c r="S47" s="68" t="str">
        <f t="shared" si="10"/>
        <v/>
      </c>
      <c r="T47" s="68" t="str">
        <f t="shared" si="10"/>
        <v/>
      </c>
      <c r="U47" s="68" t="str">
        <f t="shared" si="10"/>
        <v/>
      </c>
      <c r="V47" s="68" t="str">
        <f t="shared" si="10"/>
        <v/>
      </c>
      <c r="W47" s="68" t="str">
        <f t="shared" si="10"/>
        <v/>
      </c>
      <c r="X47" s="68" t="str">
        <f t="shared" si="10"/>
        <v/>
      </c>
      <c r="Y47" s="68" t="str">
        <f t="shared" si="10"/>
        <v/>
      </c>
      <c r="Z47" s="68" t="str">
        <f t="shared" si="10"/>
        <v/>
      </c>
      <c r="AA47" s="68" t="str">
        <f t="shared" si="10"/>
        <v/>
      </c>
      <c r="AB47" s="68" t="str">
        <f t="shared" si="10"/>
        <v/>
      </c>
      <c r="AC47" s="68" t="str">
        <f t="shared" si="10"/>
        <v/>
      </c>
      <c r="AD47" s="68" t="str">
        <f t="shared" si="10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 t="str">
        <f t="shared" si="9"/>
        <v/>
      </c>
      <c r="P48" s="68" t="str">
        <f t="shared" si="9"/>
        <v/>
      </c>
      <c r="Q48" s="68" t="str">
        <f t="shared" si="10"/>
        <v/>
      </c>
      <c r="R48" s="68" t="str">
        <f t="shared" si="10"/>
        <v/>
      </c>
      <c r="S48" s="68" t="str">
        <f t="shared" si="10"/>
        <v/>
      </c>
      <c r="T48" s="68" t="str">
        <f t="shared" si="10"/>
        <v/>
      </c>
      <c r="U48" s="68" t="str">
        <f t="shared" si="10"/>
        <v/>
      </c>
      <c r="V48" s="68" t="str">
        <f t="shared" si="10"/>
        <v/>
      </c>
      <c r="W48" s="68" t="str">
        <f t="shared" si="10"/>
        <v/>
      </c>
      <c r="X48" s="68" t="str">
        <f t="shared" si="10"/>
        <v/>
      </c>
      <c r="Y48" s="68" t="str">
        <f t="shared" si="10"/>
        <v/>
      </c>
      <c r="Z48" s="68" t="str">
        <f t="shared" si="10"/>
        <v/>
      </c>
      <c r="AA48" s="68" t="str">
        <f t="shared" si="10"/>
        <v/>
      </c>
      <c r="AB48" s="68" t="str">
        <f t="shared" si="10"/>
        <v/>
      </c>
      <c r="AC48" s="68" t="str">
        <f t="shared" si="10"/>
        <v/>
      </c>
      <c r="AD48" s="68" t="str">
        <f t="shared" si="10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 t="str">
        <f t="shared" si="9"/>
        <v/>
      </c>
      <c r="P49" s="68" t="str">
        <f t="shared" si="9"/>
        <v/>
      </c>
      <c r="Q49" s="68" t="str">
        <f t="shared" si="10"/>
        <v/>
      </c>
      <c r="R49" s="68" t="str">
        <f t="shared" si="10"/>
        <v/>
      </c>
      <c r="S49" s="68" t="str">
        <f t="shared" si="10"/>
        <v/>
      </c>
      <c r="T49" s="68" t="str">
        <f t="shared" si="10"/>
        <v/>
      </c>
      <c r="U49" s="68" t="str">
        <f t="shared" si="10"/>
        <v/>
      </c>
      <c r="V49" s="68" t="str">
        <f t="shared" si="10"/>
        <v/>
      </c>
      <c r="W49" s="68" t="str">
        <f t="shared" si="10"/>
        <v/>
      </c>
      <c r="X49" s="68" t="str">
        <f t="shared" si="10"/>
        <v/>
      </c>
      <c r="Y49" s="68" t="str">
        <f t="shared" si="10"/>
        <v/>
      </c>
      <c r="Z49" s="68" t="str">
        <f t="shared" si="10"/>
        <v/>
      </c>
      <c r="AA49" s="68" t="str">
        <f t="shared" si="10"/>
        <v/>
      </c>
      <c r="AB49" s="68" t="str">
        <f t="shared" si="10"/>
        <v/>
      </c>
      <c r="AC49" s="68" t="str">
        <f t="shared" si="10"/>
        <v/>
      </c>
      <c r="AD49" s="68" t="str">
        <f t="shared" si="10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 t="str">
        <f t="shared" si="10"/>
        <v/>
      </c>
      <c r="R50" s="68" t="str">
        <f t="shared" si="10"/>
        <v/>
      </c>
      <c r="S50" s="68" t="str">
        <f t="shared" si="10"/>
        <v/>
      </c>
      <c r="T50" s="68" t="str">
        <f t="shared" si="10"/>
        <v/>
      </c>
      <c r="U50" s="68" t="str">
        <f t="shared" si="10"/>
        <v/>
      </c>
      <c r="V50" s="68" t="str">
        <f t="shared" si="10"/>
        <v/>
      </c>
      <c r="W50" s="68" t="str">
        <f t="shared" si="10"/>
        <v/>
      </c>
      <c r="X50" s="68" t="str">
        <f t="shared" si="10"/>
        <v/>
      </c>
      <c r="Y50" s="68" t="str">
        <f t="shared" si="10"/>
        <v/>
      </c>
      <c r="Z50" s="68" t="str">
        <f t="shared" si="10"/>
        <v/>
      </c>
      <c r="AA50" s="68" t="str">
        <f t="shared" si="10"/>
        <v/>
      </c>
      <c r="AB50" s="68" t="str">
        <f t="shared" si="10"/>
        <v/>
      </c>
      <c r="AC50" s="68" t="str">
        <f t="shared" si="10"/>
        <v/>
      </c>
      <c r="AD50" s="68" t="str">
        <f t="shared" si="10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 t="str">
        <f t="shared" si="10"/>
        <v/>
      </c>
      <c r="R51" s="68" t="str">
        <f t="shared" si="10"/>
        <v/>
      </c>
      <c r="S51" s="68" t="str">
        <f t="shared" si="10"/>
        <v/>
      </c>
      <c r="T51" s="68" t="str">
        <f t="shared" si="10"/>
        <v/>
      </c>
      <c r="U51" s="68" t="str">
        <f t="shared" si="10"/>
        <v/>
      </c>
      <c r="V51" s="68" t="str">
        <f t="shared" si="10"/>
        <v/>
      </c>
      <c r="W51" s="68" t="str">
        <f t="shared" si="10"/>
        <v/>
      </c>
      <c r="X51" s="68" t="str">
        <f t="shared" si="10"/>
        <v/>
      </c>
      <c r="Y51" s="68" t="str">
        <f t="shared" si="10"/>
        <v/>
      </c>
      <c r="Z51" s="68" t="str">
        <f t="shared" si="10"/>
        <v/>
      </c>
      <c r="AA51" s="68" t="str">
        <f t="shared" si="10"/>
        <v/>
      </c>
      <c r="AB51" s="68" t="str">
        <f t="shared" si="10"/>
        <v/>
      </c>
      <c r="AC51" s="68" t="str">
        <f t="shared" si="10"/>
        <v/>
      </c>
      <c r="AD51" s="68" t="str">
        <f t="shared" si="10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 t="str">
        <f t="shared" si="10"/>
        <v/>
      </c>
      <c r="U52" s="68" t="str">
        <f t="shared" si="10"/>
        <v/>
      </c>
      <c r="V52" s="68" t="str">
        <f t="shared" si="10"/>
        <v/>
      </c>
      <c r="W52" s="68" t="str">
        <f t="shared" si="10"/>
        <v/>
      </c>
      <c r="X52" s="68" t="str">
        <f t="shared" si="10"/>
        <v/>
      </c>
      <c r="Y52" s="68" t="str">
        <f t="shared" si="10"/>
        <v/>
      </c>
      <c r="Z52" s="68" t="str">
        <f t="shared" si="10"/>
        <v/>
      </c>
      <c r="AA52" s="68" t="str">
        <f t="shared" si="10"/>
        <v/>
      </c>
      <c r="AB52" s="68" t="str">
        <f t="shared" si="10"/>
        <v/>
      </c>
      <c r="AC52" s="68" t="str">
        <f t="shared" si="10"/>
        <v/>
      </c>
      <c r="AD52" s="68" t="str">
        <f t="shared" si="10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 t="str">
        <f t="shared" si="10"/>
        <v/>
      </c>
      <c r="V53" s="68" t="str">
        <f t="shared" si="10"/>
        <v/>
      </c>
      <c r="W53" s="68" t="str">
        <f t="shared" si="10"/>
        <v/>
      </c>
      <c r="X53" s="68" t="str">
        <f t="shared" si="10"/>
        <v/>
      </c>
      <c r="Y53" s="68" t="str">
        <f t="shared" si="10"/>
        <v/>
      </c>
      <c r="Z53" s="68" t="str">
        <f t="shared" si="10"/>
        <v/>
      </c>
      <c r="AA53" s="68" t="str">
        <f t="shared" si="10"/>
        <v/>
      </c>
      <c r="AB53" s="68" t="str">
        <f t="shared" si="10"/>
        <v/>
      </c>
      <c r="AC53" s="68" t="str">
        <f t="shared" si="10"/>
        <v/>
      </c>
      <c r="AD53" s="68" t="str">
        <f t="shared" si="10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 t="str">
        <f t="shared" si="10"/>
        <v/>
      </c>
      <c r="V54" s="68" t="str">
        <f t="shared" si="10"/>
        <v/>
      </c>
      <c r="W54" s="68" t="str">
        <f t="shared" si="10"/>
        <v/>
      </c>
      <c r="X54" s="68" t="str">
        <f t="shared" si="10"/>
        <v/>
      </c>
      <c r="Y54" s="68" t="str">
        <f t="shared" si="10"/>
        <v/>
      </c>
      <c r="Z54" s="68" t="str">
        <f t="shared" si="10"/>
        <v/>
      </c>
      <c r="AA54" s="68" t="str">
        <f t="shared" si="10"/>
        <v/>
      </c>
      <c r="AB54" s="68" t="str">
        <f t="shared" si="10"/>
        <v/>
      </c>
      <c r="AC54" s="68" t="str">
        <f t="shared" si="10"/>
        <v/>
      </c>
      <c r="AD54" s="68" t="str">
        <f t="shared" si="10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 t="str">
        <f t="shared" si="12"/>
        <v/>
      </c>
      <c r="W55" s="68" t="str">
        <f t="shared" si="12"/>
        <v/>
      </c>
      <c r="X55" s="68" t="str">
        <f t="shared" si="12"/>
        <v/>
      </c>
      <c r="Y55" s="68" t="str">
        <f t="shared" si="12"/>
        <v/>
      </c>
      <c r="Z55" s="68" t="str">
        <f t="shared" si="12"/>
        <v/>
      </c>
      <c r="AA55" s="68" t="str">
        <f t="shared" si="12"/>
        <v/>
      </c>
      <c r="AB55" s="68" t="str">
        <f t="shared" si="12"/>
        <v/>
      </c>
      <c r="AC55" s="68" t="str">
        <f t="shared" si="12"/>
        <v/>
      </c>
      <c r="AD55" s="68" t="str">
        <f t="shared" si="12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 t="str">
        <f t="shared" si="12"/>
        <v/>
      </c>
      <c r="W56" s="68" t="str">
        <f t="shared" si="12"/>
        <v/>
      </c>
      <c r="X56" s="68" t="str">
        <f t="shared" si="12"/>
        <v/>
      </c>
      <c r="Y56" s="68" t="str">
        <f t="shared" si="12"/>
        <v/>
      </c>
      <c r="Z56" s="68" t="str">
        <f t="shared" si="12"/>
        <v/>
      </c>
      <c r="AA56" s="68" t="str">
        <f t="shared" si="12"/>
        <v/>
      </c>
      <c r="AB56" s="68" t="str">
        <f t="shared" si="12"/>
        <v/>
      </c>
      <c r="AC56" s="68" t="str">
        <f t="shared" si="12"/>
        <v/>
      </c>
      <c r="AD56" s="68" t="str">
        <f t="shared" si="12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 t="str">
        <f t="shared" si="12"/>
        <v/>
      </c>
      <c r="X57" s="68" t="str">
        <f t="shared" si="12"/>
        <v/>
      </c>
      <c r="Y57" s="68" t="str">
        <f t="shared" si="12"/>
        <v/>
      </c>
      <c r="Z57" s="68" t="str">
        <f t="shared" si="12"/>
        <v/>
      </c>
      <c r="AA57" s="68" t="str">
        <f t="shared" si="12"/>
        <v/>
      </c>
      <c r="AB57" s="68" t="str">
        <f t="shared" si="12"/>
        <v/>
      </c>
      <c r="AC57" s="68" t="str">
        <f t="shared" si="12"/>
        <v/>
      </c>
      <c r="AD57" s="68" t="str">
        <f t="shared" si="12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 t="str">
        <f t="shared" si="12"/>
        <v/>
      </c>
      <c r="AA58" s="68" t="str">
        <f t="shared" si="12"/>
        <v/>
      </c>
      <c r="AB58" s="68" t="str">
        <f t="shared" si="12"/>
        <v/>
      </c>
      <c r="AC58" s="68" t="str">
        <f t="shared" si="12"/>
        <v/>
      </c>
      <c r="AD58" s="68" t="str">
        <f t="shared" si="12"/>
        <v/>
      </c>
    </row>
    <row r="59" spans="1:32" ht="16.5" customHeight="1">
      <c r="A59" s="35"/>
      <c r="B59" s="78"/>
      <c r="C59" s="296"/>
      <c r="D59" s="301"/>
      <c r="E59" s="302"/>
      <c r="F59" s="298"/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 t="str">
        <f t="shared" si="12"/>
        <v/>
      </c>
      <c r="Y59" s="68" t="str">
        <f t="shared" si="12"/>
        <v/>
      </c>
      <c r="Z59" s="68" t="str">
        <f t="shared" si="12"/>
        <v/>
      </c>
      <c r="AA59" s="68" t="str">
        <f t="shared" si="12"/>
        <v/>
      </c>
      <c r="AB59" s="68" t="str">
        <f t="shared" si="12"/>
        <v/>
      </c>
      <c r="AC59" s="68" t="str">
        <f t="shared" si="12"/>
        <v/>
      </c>
      <c r="AD59" s="68" t="str">
        <f t="shared" si="12"/>
        <v/>
      </c>
    </row>
    <row r="60" spans="1:32" ht="17.100000000000001" customHeight="1">
      <c r="A60" s="35"/>
      <c r="B60" s="78"/>
      <c r="C60" s="296"/>
      <c r="D60" s="301"/>
      <c r="E60" s="302"/>
      <c r="F60" s="298"/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 t="str">
        <f t="shared" si="12"/>
        <v/>
      </c>
      <c r="AD60" s="68" t="str">
        <f t="shared" si="12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AD4"/>
    <mergeCell ref="A5:AD7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9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0.56000000000000005</v>
      </c>
      <c r="U9" s="518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240</v>
      </c>
      <c r="U11" s="495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596" t="s">
        <v>5</v>
      </c>
      <c r="L12" s="597"/>
      <c r="M12" s="597"/>
      <c r="N12" s="492" t="s">
        <v>27</v>
      </c>
      <c r="O12" s="493"/>
      <c r="Q12" s="598" t="s">
        <v>30</v>
      </c>
      <c r="R12" s="599"/>
      <c r="S12" s="600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596" t="s">
        <v>11</v>
      </c>
      <c r="L13" s="597"/>
      <c r="M13" s="597"/>
      <c r="N13" s="580" t="s">
        <v>54</v>
      </c>
      <c r="O13" s="581"/>
      <c r="Q13" s="598" t="s">
        <v>13</v>
      </c>
      <c r="R13" s="599"/>
      <c r="S13" s="600"/>
      <c r="T13" s="519">
        <v>48</v>
      </c>
      <c r="U13" s="52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596" t="s">
        <v>12</v>
      </c>
      <c r="L14" s="597"/>
      <c r="M14" s="597"/>
      <c r="N14" s="492" t="s">
        <v>56</v>
      </c>
      <c r="O14" s="493"/>
      <c r="Q14" s="601" t="s">
        <v>14</v>
      </c>
      <c r="R14" s="602"/>
      <c r="S14" s="603"/>
      <c r="T14" s="521">
        <v>30</v>
      </c>
      <c r="U14" s="522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604" t="s">
        <v>15</v>
      </c>
      <c r="L15" s="605"/>
      <c r="M15" s="605"/>
      <c r="N15" s="515">
        <v>90</v>
      </c>
      <c r="O15" s="516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498" t="s">
        <v>18</v>
      </c>
      <c r="D23" s="499"/>
      <c r="E23" s="500" t="s">
        <v>41</v>
      </c>
      <c r="F23" s="135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136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7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7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70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70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70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68" t="s">
        <v>124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70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70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3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0.55700000000000005</v>
      </c>
      <c r="U9" s="518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55</v>
      </c>
      <c r="U13" s="52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21">
        <v>30</v>
      </c>
      <c r="U14" s="522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13" t="s">
        <v>15</v>
      </c>
      <c r="L15" s="514"/>
      <c r="M15" s="514"/>
      <c r="N15" s="515">
        <v>90</v>
      </c>
      <c r="O15" s="516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95">
        <v>1</v>
      </c>
      <c r="I17" s="395">
        <v>1</v>
      </c>
      <c r="J17" s="395">
        <v>1</v>
      </c>
      <c r="K17" s="396">
        <v>1</v>
      </c>
      <c r="L17" s="396">
        <v>1</v>
      </c>
      <c r="M17" s="395">
        <v>1</v>
      </c>
      <c r="N17" s="395">
        <v>1</v>
      </c>
      <c r="O17" s="395">
        <v>1</v>
      </c>
      <c r="P17" s="395">
        <v>1</v>
      </c>
      <c r="Q17" s="395">
        <v>1</v>
      </c>
      <c r="R17" s="395">
        <v>1</v>
      </c>
      <c r="S17" s="395">
        <v>1</v>
      </c>
      <c r="T17" s="395">
        <v>1</v>
      </c>
      <c r="U17" s="395">
        <v>2</v>
      </c>
      <c r="V17" s="395">
        <v>2</v>
      </c>
      <c r="W17" s="395">
        <v>2</v>
      </c>
      <c r="X17" s="395">
        <v>2</v>
      </c>
      <c r="Y17" s="395">
        <v>3</v>
      </c>
      <c r="Z17" s="395">
        <v>3</v>
      </c>
      <c r="AA17" s="395">
        <v>3</v>
      </c>
      <c r="AB17" s="395">
        <v>4</v>
      </c>
      <c r="AC17" s="395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98">
        <v>32</v>
      </c>
      <c r="H19" s="394">
        <v>42</v>
      </c>
      <c r="I19" s="394">
        <v>54</v>
      </c>
      <c r="J19" s="394">
        <v>75</v>
      </c>
      <c r="K19" s="393">
        <v>100</v>
      </c>
      <c r="L19" s="393">
        <v>127</v>
      </c>
      <c r="M19" s="394">
        <v>158</v>
      </c>
      <c r="N19" s="394">
        <v>192</v>
      </c>
      <c r="O19" s="394">
        <v>246</v>
      </c>
      <c r="P19" s="394">
        <v>298</v>
      </c>
      <c r="Q19" s="394">
        <v>346</v>
      </c>
      <c r="R19" s="394">
        <v>399</v>
      </c>
      <c r="S19" s="394">
        <v>456</v>
      </c>
      <c r="T19" s="394">
        <v>538</v>
      </c>
      <c r="U19" s="394">
        <f>HLOOKUP(U$18,$G$18:$T$21,2,FALSE)*U$17</f>
        <v>692</v>
      </c>
      <c r="V19" s="394">
        <f t="shared" ref="V19:AD19" si="0">HLOOKUP(V$18,$G$18:$T$21,2,FALSE)*V$17</f>
        <v>798</v>
      </c>
      <c r="W19" s="394">
        <f t="shared" si="0"/>
        <v>912</v>
      </c>
      <c r="X19" s="394">
        <f t="shared" si="0"/>
        <v>1076</v>
      </c>
      <c r="Y19" s="394">
        <f t="shared" si="0"/>
        <v>1197</v>
      </c>
      <c r="Z19" s="394">
        <f t="shared" si="0"/>
        <v>1368</v>
      </c>
      <c r="AA19" s="394">
        <f t="shared" si="0"/>
        <v>1614</v>
      </c>
      <c r="AB19" s="394">
        <f t="shared" si="0"/>
        <v>1824</v>
      </c>
      <c r="AC19" s="394">
        <f t="shared" si="0"/>
        <v>2690</v>
      </c>
      <c r="AD19" s="394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97">
        <v>9.4499999999999993</v>
      </c>
      <c r="H20" s="392">
        <v>5.88</v>
      </c>
      <c r="I20" s="392">
        <v>3.93</v>
      </c>
      <c r="J20" s="392">
        <v>2.33</v>
      </c>
      <c r="K20" s="389">
        <v>1.47</v>
      </c>
      <c r="L20" s="389">
        <v>0.92700000000000005</v>
      </c>
      <c r="M20" s="392">
        <v>0.66900000000000004</v>
      </c>
      <c r="N20" s="392">
        <v>0.49299999999999999</v>
      </c>
      <c r="O20" s="392">
        <v>0.34200000000000003</v>
      </c>
      <c r="P20" s="392">
        <v>0.247</v>
      </c>
      <c r="Q20" s="392">
        <v>0.19700000000000001</v>
      </c>
      <c r="R20" s="392">
        <v>0.16</v>
      </c>
      <c r="S20" s="392">
        <v>0.12640000000000001</v>
      </c>
      <c r="T20" s="392">
        <v>9.6100000000000005E-2</v>
      </c>
      <c r="U20" s="392">
        <f>HLOOKUP(U$18,$G$18:$T$21,3,FALSE)/U$17</f>
        <v>9.8500000000000004E-2</v>
      </c>
      <c r="V20" s="392">
        <f t="shared" ref="V20:AD20" si="1">HLOOKUP(V$18,$G$18:$T$21,3,FALSE)/V$17</f>
        <v>0.08</v>
      </c>
      <c r="W20" s="392">
        <f t="shared" si="1"/>
        <v>6.3200000000000006E-2</v>
      </c>
      <c r="X20" s="392">
        <f t="shared" si="1"/>
        <v>4.8050000000000002E-2</v>
      </c>
      <c r="Y20" s="392">
        <f t="shared" si="1"/>
        <v>5.3333333333333337E-2</v>
      </c>
      <c r="Z20" s="392">
        <f t="shared" si="1"/>
        <v>4.2133333333333335E-2</v>
      </c>
      <c r="AA20" s="392">
        <f t="shared" si="1"/>
        <v>3.2033333333333337E-2</v>
      </c>
      <c r="AB20" s="392">
        <f t="shared" si="1"/>
        <v>3.1600000000000003E-2</v>
      </c>
      <c r="AC20" s="392">
        <f t="shared" si="1"/>
        <v>1.9220000000000001E-2</v>
      </c>
      <c r="AD20" s="392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97">
        <v>9.5000000000000001E-2</v>
      </c>
      <c r="H21" s="392">
        <v>9.7000000000000003E-2</v>
      </c>
      <c r="I21" s="392">
        <v>9.4E-2</v>
      </c>
      <c r="J21" s="392">
        <v>0.09</v>
      </c>
      <c r="K21" s="389">
        <v>8.7999999999999995E-2</v>
      </c>
      <c r="L21" s="389">
        <v>8.8999999999999996E-2</v>
      </c>
      <c r="M21" s="392">
        <v>8.5999999999999993E-2</v>
      </c>
      <c r="N21" s="392">
        <v>8.3000000000000004E-2</v>
      </c>
      <c r="O21" s="392">
        <v>8.2000000000000003E-2</v>
      </c>
      <c r="P21" s="392">
        <v>7.9000000000000001E-2</v>
      </c>
      <c r="Q21" s="392">
        <v>7.9000000000000001E-2</v>
      </c>
      <c r="R21" s="392">
        <v>0.08</v>
      </c>
      <c r="S21" s="392">
        <v>7.1999999999999995E-2</v>
      </c>
      <c r="T21" s="392">
        <v>7.0999999999999994E-2</v>
      </c>
      <c r="U21" s="392">
        <f>HLOOKUP(U$18,$G$18:$T$21,4,FALSE)/U$17</f>
        <v>3.95E-2</v>
      </c>
      <c r="V21" s="392">
        <f t="shared" ref="V21:AD21" si="2">HLOOKUP(V$18,$G$18:$T$21,4,FALSE)/V$17</f>
        <v>0.04</v>
      </c>
      <c r="W21" s="392">
        <f t="shared" si="2"/>
        <v>3.5999999999999997E-2</v>
      </c>
      <c r="X21" s="392">
        <f t="shared" si="2"/>
        <v>3.5499999999999997E-2</v>
      </c>
      <c r="Y21" s="392">
        <f t="shared" si="2"/>
        <v>2.6666666666666668E-2</v>
      </c>
      <c r="Z21" s="392">
        <f t="shared" si="2"/>
        <v>2.3999999999999997E-2</v>
      </c>
      <c r="AA21" s="392">
        <f t="shared" si="2"/>
        <v>2.3666666666666666E-2</v>
      </c>
      <c r="AB21" s="392">
        <f t="shared" si="2"/>
        <v>1.7999999999999999E-2</v>
      </c>
      <c r="AC21" s="392">
        <f t="shared" si="2"/>
        <v>1.4199999999999999E-2</v>
      </c>
      <c r="AD21" s="392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386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4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387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  <c r="AA24" s="506"/>
      <c r="AB24" s="506"/>
      <c r="AC24" s="506"/>
      <c r="AD24" s="507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N44"/>
  <sheetViews>
    <sheetView showZeros="0" view="pageBreakPreview" zoomScale="85" zoomScaleNormal="75" zoomScaleSheetLayoutView="85" workbookViewId="0">
      <selection activeCell="J27" sqref="J27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8" width="6.375" style="231" customWidth="1"/>
    <col min="9" max="9" width="6.625" style="231" customWidth="1"/>
    <col min="10" max="13" width="7.75" style="231" customWidth="1"/>
    <col min="14" max="14" width="6.625" style="231" customWidth="1"/>
    <col min="15" max="15" width="6.125" style="231" customWidth="1"/>
    <col min="16" max="16" width="7.125" style="231" customWidth="1"/>
    <col min="17" max="17" width="6.125" style="231" customWidth="1"/>
    <col min="18" max="18" width="7.125" style="231" customWidth="1"/>
    <col min="19" max="19" width="6.875" style="231" bestFit="1" customWidth="1"/>
    <col min="20" max="20" width="7.125" style="231" customWidth="1"/>
    <col min="21" max="21" width="9.375" style="231" customWidth="1"/>
    <col min="22" max="22" width="8.6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92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7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</row>
    <row r="2" spans="1:92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70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</row>
    <row r="3" spans="1:92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70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</row>
    <row r="4" spans="1:92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70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</row>
    <row r="5" spans="1:92" s="229" customFormat="1" ht="12.75" customHeight="1">
      <c r="A5" s="468" t="s">
        <v>138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</row>
    <row r="6" spans="1:92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70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</row>
    <row r="7" spans="1:92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3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</row>
    <row r="8" spans="1:9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</row>
    <row r="9" spans="1:92" ht="15" customHeight="1">
      <c r="E9" s="232" t="s">
        <v>0</v>
      </c>
      <c r="F9" s="233"/>
      <c r="G9" s="233"/>
      <c r="H9" s="233"/>
      <c r="I9" s="23">
        <v>0.4</v>
      </c>
      <c r="J9" s="234" t="s">
        <v>1</v>
      </c>
      <c r="L9" s="474" t="s">
        <v>2</v>
      </c>
      <c r="M9" s="475"/>
      <c r="N9" s="475"/>
      <c r="O9" s="476" t="s">
        <v>55</v>
      </c>
      <c r="P9" s="477"/>
      <c r="R9" s="478" t="s">
        <v>31</v>
      </c>
      <c r="S9" s="479"/>
      <c r="T9" s="480"/>
      <c r="U9" s="481">
        <v>0.72</v>
      </c>
      <c r="V9" s="482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</row>
    <row r="10" spans="1:92" ht="15" customHeight="1">
      <c r="E10" s="235" t="s">
        <v>8</v>
      </c>
      <c r="F10" s="236"/>
      <c r="G10" s="236"/>
      <c r="H10" s="458"/>
      <c r="I10" s="24">
        <v>3</v>
      </c>
      <c r="J10" s="237" t="s">
        <v>29</v>
      </c>
      <c r="L10" s="483" t="s">
        <v>6</v>
      </c>
      <c r="M10" s="484"/>
      <c r="N10" s="484"/>
      <c r="O10" s="485" t="s">
        <v>25</v>
      </c>
      <c r="P10" s="486"/>
      <c r="R10" s="487" t="s">
        <v>36</v>
      </c>
      <c r="S10" s="488"/>
      <c r="T10" s="489"/>
      <c r="U10" s="490" t="s">
        <v>78</v>
      </c>
      <c r="V10" s="49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</row>
    <row r="11" spans="1:92" ht="15" customHeight="1">
      <c r="E11" s="235" t="s">
        <v>3</v>
      </c>
      <c r="F11" s="236"/>
      <c r="G11" s="236"/>
      <c r="H11" s="236"/>
      <c r="I11" s="25">
        <v>50</v>
      </c>
      <c r="J11" s="238" t="s">
        <v>4</v>
      </c>
      <c r="L11" s="483" t="s">
        <v>9</v>
      </c>
      <c r="M11" s="484"/>
      <c r="N11" s="484"/>
      <c r="O11" s="492" t="s">
        <v>26</v>
      </c>
      <c r="P11" s="493"/>
      <c r="R11" s="487" t="s">
        <v>37</v>
      </c>
      <c r="S11" s="488"/>
      <c r="T11" s="489"/>
      <c r="U11" s="494">
        <v>400</v>
      </c>
      <c r="V11" s="495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</row>
    <row r="12" spans="1:92" ht="15" customHeight="1">
      <c r="E12" s="235" t="s">
        <v>49</v>
      </c>
      <c r="F12" s="236"/>
      <c r="G12" s="236"/>
      <c r="H12" s="236"/>
      <c r="I12" s="25">
        <v>1</v>
      </c>
      <c r="J12" s="239" t="s">
        <v>7</v>
      </c>
      <c r="L12" s="483" t="s">
        <v>5</v>
      </c>
      <c r="M12" s="484"/>
      <c r="N12" s="484"/>
      <c r="O12" s="492" t="s">
        <v>27</v>
      </c>
      <c r="P12" s="493"/>
      <c r="R12" s="487" t="s">
        <v>30</v>
      </c>
      <c r="S12" s="488"/>
      <c r="T12" s="489"/>
      <c r="U12" s="492" t="s">
        <v>47</v>
      </c>
      <c r="V12" s="493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</row>
    <row r="13" spans="1:92" ht="15" customHeight="1" thickBot="1">
      <c r="E13" s="240" t="s">
        <v>10</v>
      </c>
      <c r="F13" s="241"/>
      <c r="G13" s="241"/>
      <c r="H13" s="241"/>
      <c r="I13" s="26" t="s">
        <v>71</v>
      </c>
      <c r="J13" s="42"/>
      <c r="L13" s="483" t="s">
        <v>11</v>
      </c>
      <c r="M13" s="484"/>
      <c r="N13" s="484"/>
      <c r="O13" s="580" t="s">
        <v>133</v>
      </c>
      <c r="P13" s="581"/>
      <c r="R13" s="487" t="s">
        <v>13</v>
      </c>
      <c r="S13" s="488"/>
      <c r="T13" s="489"/>
      <c r="U13" s="496">
        <v>48</v>
      </c>
      <c r="V13" s="497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</row>
    <row r="14" spans="1:92" ht="15" customHeight="1" thickBot="1">
      <c r="L14" s="483" t="s">
        <v>12</v>
      </c>
      <c r="M14" s="484"/>
      <c r="N14" s="484"/>
      <c r="O14" s="492" t="s">
        <v>59</v>
      </c>
      <c r="P14" s="493"/>
      <c r="R14" s="508" t="s">
        <v>14</v>
      </c>
      <c r="S14" s="509"/>
      <c r="T14" s="510"/>
      <c r="U14" s="511">
        <v>35</v>
      </c>
      <c r="V14" s="512"/>
      <c r="W14" s="230"/>
      <c r="X14" s="230"/>
      <c r="Y14" s="230"/>
      <c r="Z14" s="230"/>
      <c r="AA14" s="230"/>
      <c r="AB14" s="230" t="s">
        <v>69</v>
      </c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</row>
    <row r="15" spans="1:92" ht="15" customHeight="1" thickBot="1">
      <c r="L15" s="513" t="s">
        <v>15</v>
      </c>
      <c r="M15" s="514"/>
      <c r="N15" s="514"/>
      <c r="O15" s="515">
        <v>90</v>
      </c>
      <c r="P15" s="516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</row>
    <row r="16" spans="1:92" ht="12.75" customHeight="1">
      <c r="D16" s="273"/>
      <c r="E16" s="273"/>
      <c r="F16" s="273"/>
      <c r="G16" s="274"/>
      <c r="H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</row>
    <row r="17" spans="1:9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</row>
    <row r="18" spans="1:92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459">
        <v>1</v>
      </c>
      <c r="I18" s="223">
        <v>1</v>
      </c>
      <c r="J18" s="223">
        <v>1</v>
      </c>
      <c r="K18" s="223">
        <v>2</v>
      </c>
      <c r="L18" s="223">
        <v>2</v>
      </c>
      <c r="M18" s="223">
        <v>2</v>
      </c>
      <c r="N18" s="451">
        <v>2</v>
      </c>
      <c r="O18" s="223"/>
      <c r="P18" s="223"/>
      <c r="Q18" s="223"/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42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</row>
    <row r="19" spans="1:92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185</v>
      </c>
      <c r="H19" s="460">
        <v>240</v>
      </c>
      <c r="I19" s="60">
        <v>300</v>
      </c>
      <c r="J19" s="60">
        <v>400</v>
      </c>
      <c r="K19" s="60">
        <v>185</v>
      </c>
      <c r="L19" s="60">
        <v>300</v>
      </c>
      <c r="M19" s="60">
        <v>400</v>
      </c>
      <c r="N19" s="60">
        <v>400</v>
      </c>
      <c r="O19" s="60"/>
      <c r="P19" s="60"/>
      <c r="Q19" s="60"/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42"/>
    </row>
    <row r="20" spans="1:92" ht="17.100000000000001" customHeight="1">
      <c r="A20" s="244" t="s">
        <v>32</v>
      </c>
      <c r="B20" s="245"/>
      <c r="C20" s="245"/>
      <c r="D20" s="245"/>
      <c r="E20" s="245"/>
      <c r="F20" s="245"/>
      <c r="G20" s="292">
        <v>510</v>
      </c>
      <c r="H20" s="461">
        <v>607</v>
      </c>
      <c r="I20" s="247">
        <v>703</v>
      </c>
      <c r="J20" s="247">
        <v>823</v>
      </c>
      <c r="K20" s="247">
        <f>HLOOKUP(K$19,$G$19:$K$22,2,FALSE)*K$18</f>
        <v>1020</v>
      </c>
      <c r="L20" s="247">
        <f>HLOOKUP(L$19,$G$19:$K$22,2,FALSE)*L$18</f>
        <v>1406</v>
      </c>
      <c r="M20" s="247">
        <f t="shared" ref="M20:N20" si="0">HLOOKUP(M$19,$G$19:$K$22,2,FALSE)*M$18</f>
        <v>1646</v>
      </c>
      <c r="N20" s="452">
        <f t="shared" si="0"/>
        <v>1646</v>
      </c>
      <c r="O20" s="247"/>
      <c r="P20" s="247"/>
      <c r="Q20" s="247"/>
      <c r="R20" s="247"/>
      <c r="S20" s="247"/>
      <c r="T20" s="247"/>
      <c r="U20" s="355"/>
      <c r="V20" s="277"/>
      <c r="W20" s="230"/>
      <c r="X20" s="230" t="s">
        <v>152</v>
      </c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42"/>
    </row>
    <row r="21" spans="1:92" ht="17.100000000000001" customHeight="1">
      <c r="A21" s="249" t="s">
        <v>34</v>
      </c>
      <c r="B21" s="250"/>
      <c r="C21" s="250"/>
      <c r="D21" s="250"/>
      <c r="E21" s="250"/>
      <c r="F21" s="250"/>
      <c r="G21" s="294">
        <v>9.8100000000000007E-2</v>
      </c>
      <c r="H21" s="453">
        <v>9.8100000000000007E-2</v>
      </c>
      <c r="I21" s="295">
        <v>7.9200000000000007E-2</v>
      </c>
      <c r="J21" s="295">
        <v>6.3200000000000006E-2</v>
      </c>
      <c r="K21" s="295">
        <f>HLOOKUP(K$19,$G$19:$K$22,3,FALSE)/K$18</f>
        <v>4.9050000000000003E-2</v>
      </c>
      <c r="L21" s="295">
        <f>HLOOKUP(L$19,$G$19:$K$22,3,FALSE)/L$18</f>
        <v>3.9600000000000003E-2</v>
      </c>
      <c r="M21" s="295">
        <f t="shared" ref="M21:N21" si="1">HLOOKUP(M$19,$G$19:$K$22,3,FALSE)/M$18</f>
        <v>3.1600000000000003E-2</v>
      </c>
      <c r="N21" s="454">
        <f t="shared" si="1"/>
        <v>3.1600000000000003E-2</v>
      </c>
      <c r="O21" s="295"/>
      <c r="P21" s="295"/>
      <c r="Q21" s="295"/>
      <c r="R21" s="295"/>
      <c r="S21" s="295"/>
      <c r="T21" s="295"/>
      <c r="U21" s="356"/>
      <c r="V21" s="28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42"/>
    </row>
    <row r="22" spans="1:92" ht="17.100000000000001" customHeight="1">
      <c r="A22" s="249" t="s">
        <v>35</v>
      </c>
      <c r="B22" s="250"/>
      <c r="C22" s="250"/>
      <c r="D22" s="250"/>
      <c r="E22" s="250"/>
      <c r="F22" s="250"/>
      <c r="G22" s="294">
        <v>9.7000000000000003E-2</v>
      </c>
      <c r="H22" s="453">
        <v>9.7000000000000003E-2</v>
      </c>
      <c r="I22" s="295">
        <v>9.5000000000000001E-2</v>
      </c>
      <c r="J22" s="295">
        <v>9.2999999999999999E-2</v>
      </c>
      <c r="K22" s="295">
        <f>HLOOKUP(K$19,$G$19:$K$22,4,FALSE)/K$18</f>
        <v>4.8500000000000001E-2</v>
      </c>
      <c r="L22" s="295">
        <f>HLOOKUP(L$19,$G$19:$K$22,4,FALSE)/L$18</f>
        <v>4.7500000000000001E-2</v>
      </c>
      <c r="M22" s="295">
        <f t="shared" ref="M22:N22" si="2">HLOOKUP(M$19,$G$19:$K$22,4,FALSE)/M$18</f>
        <v>4.65E-2</v>
      </c>
      <c r="N22" s="454">
        <f t="shared" si="2"/>
        <v>4.65E-2</v>
      </c>
      <c r="O22" s="295"/>
      <c r="P22" s="295"/>
      <c r="Q22" s="295"/>
      <c r="R22" s="295"/>
      <c r="S22" s="295"/>
      <c r="T22" s="295"/>
      <c r="U22" s="356"/>
      <c r="V22" s="28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42"/>
    </row>
    <row r="23" spans="1:92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V23" si="3">G20*$U$9</f>
        <v>367.2</v>
      </c>
      <c r="H23" s="257">
        <f t="shared" si="3"/>
        <v>437.03999999999996</v>
      </c>
      <c r="I23" s="257">
        <f t="shared" si="3"/>
        <v>506.15999999999997</v>
      </c>
      <c r="J23" s="257">
        <f t="shared" si="3"/>
        <v>592.55999999999995</v>
      </c>
      <c r="K23" s="257">
        <f t="shared" si="3"/>
        <v>734.4</v>
      </c>
      <c r="L23" s="257">
        <f t="shared" si="3"/>
        <v>1012.3199999999999</v>
      </c>
      <c r="M23" s="257">
        <f t="shared" si="3"/>
        <v>1185.1199999999999</v>
      </c>
      <c r="N23" s="257">
        <f t="shared" si="3"/>
        <v>1185.1199999999999</v>
      </c>
      <c r="O23" s="257">
        <f t="shared" si="3"/>
        <v>0</v>
      </c>
      <c r="P23" s="257">
        <f t="shared" si="3"/>
        <v>0</v>
      </c>
      <c r="Q23" s="257">
        <f t="shared" si="3"/>
        <v>0</v>
      </c>
      <c r="R23" s="257">
        <f t="shared" si="3"/>
        <v>0</v>
      </c>
      <c r="S23" s="257">
        <f t="shared" si="3"/>
        <v>0</v>
      </c>
      <c r="T23" s="257">
        <f t="shared" si="3"/>
        <v>0</v>
      </c>
      <c r="U23" s="358">
        <f t="shared" si="3"/>
        <v>0</v>
      </c>
      <c r="V23" s="283">
        <f t="shared" si="3"/>
        <v>0</v>
      </c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42"/>
    </row>
    <row r="24" spans="1:92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4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42"/>
    </row>
    <row r="25" spans="1:92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7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42"/>
    </row>
    <row r="26" spans="1:92" ht="20.100000000000001" customHeight="1">
      <c r="A26" s="192"/>
      <c r="B26" s="78">
        <v>250</v>
      </c>
      <c r="C26" s="296">
        <f>IF($B26="",A26/(($E26/100)*SQRT(3)*$I$9*$D26/100),B26/(($E26/100)*SQRT(3)*$I$9))</f>
        <v>360.8439182435161</v>
      </c>
      <c r="D26" s="353">
        <v>80</v>
      </c>
      <c r="E26" s="354">
        <v>100</v>
      </c>
      <c r="F26" s="359">
        <v>185</v>
      </c>
      <c r="G26" s="68">
        <f t="shared" ref="G26:V36" si="4">IFERROR(IF(OR((dAmp)&lt;Amp,G$18*G$19&lt;$F26),"",
                                                 (Voltage*1000*VD/100)/(Amp*SQRT(3)*(Res*PF/100+Rea*SIN(ACOS(PF/100))))*1000
                          ),"")</f>
        <v>46.824700029265443</v>
      </c>
      <c r="H26" s="68">
        <f t="shared" si="4"/>
        <v>46.824700029265443</v>
      </c>
      <c r="I26" s="68">
        <f t="shared" si="4"/>
        <v>53.173811897640412</v>
      </c>
      <c r="J26" s="68">
        <f t="shared" si="4"/>
        <v>60.172997367431371</v>
      </c>
      <c r="K26" s="68">
        <f t="shared" si="4"/>
        <v>93.649400058530887</v>
      </c>
      <c r="L26" s="68">
        <f t="shared" si="4"/>
        <v>106.34762379528082</v>
      </c>
      <c r="M26" s="68">
        <f t="shared" si="4"/>
        <v>120.34599473486274</v>
      </c>
      <c r="N26" s="68">
        <f t="shared" si="4"/>
        <v>120.34599473486274</v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  <c r="V26" s="68" t="str">
        <f t="shared" si="4"/>
        <v/>
      </c>
    </row>
    <row r="27" spans="1:92" ht="20.100000000000001" customHeight="1">
      <c r="A27" s="35"/>
      <c r="B27" s="78"/>
      <c r="C27" s="300"/>
      <c r="D27" s="301"/>
      <c r="E27" s="302"/>
      <c r="F27" s="359"/>
      <c r="G27" s="68" t="str">
        <f t="shared" si="4"/>
        <v/>
      </c>
      <c r="H27" s="68"/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 t="str">
        <f t="shared" si="4"/>
        <v/>
      </c>
      <c r="R27" s="68" t="str">
        <f t="shared" si="4"/>
        <v/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68" t="str">
        <f t="shared" si="4"/>
        <v/>
      </c>
      <c r="W27" s="231" t="str">
        <f>IFERROR( IF((J$23 *J$18)&gt;($C27*#REF!*#REF!),
                                                            IF( ($I$9*$I$12/100*1000)/($C27*#REF!*#REF!*SQRT($I$10)*(J$21/J$18*$D27/100+J$22/J$18*SQRT(1-($D27/100)^2)))*1000 &lt;#REF!,
                                                               ($I$9*$I$12/100*1000)/($C27*#REF!*#REF!*SQRT($I$10)*(J$21/J$18*$D27/100+J$22/J$18*SQRT(1-($D27/100)^2)))*1000, ""),
                                                               ""), "")</f>
        <v/>
      </c>
      <c r="X27" s="231" t="str">
        <f>IFERROR( IF((J$23 *J$18)&gt;($C27*#REF!*#REF!),
                                                            IF( ($I$9*$I$12/100*1000)/($C27*#REF!*#REF!*SQRT($I$10)*(J$21/J$18*$D27/100+J$22/J$18*SQRT(1-($D27/100)^2)))*1000 &lt;#REF!,
                                                               ($I$9*$I$12/100*1000)/($C27*#REF!*#REF!*SQRT($I$10)*(J$21/J$18*$D27/100+J$22/J$18*SQRT(1-($D27/100)^2)))*1000, ""),
                                                               ""), "")</f>
        <v/>
      </c>
    </row>
    <row r="28" spans="1:92" ht="20.100000000000001" customHeight="1">
      <c r="A28" s="35"/>
      <c r="B28" s="78"/>
      <c r="C28" s="300"/>
      <c r="D28" s="301"/>
      <c r="E28" s="302"/>
      <c r="F28" s="359"/>
      <c r="G28" s="68" t="str">
        <f t="shared" si="4"/>
        <v/>
      </c>
      <c r="H28" s="68"/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68" t="str">
        <f t="shared" si="4"/>
        <v/>
      </c>
      <c r="W28" s="231" t="str">
        <f>IFERROR( IF((J$23 *J$18)&gt;($C28*#REF!*#REF!),
                                                            IF( ($I$9*$I$12/100*1000)/($C28*#REF!*#REF!*SQRT($I$10)*(J$21/J$18*$D28/100+J$22/J$18*SQRT(1-($D28/100)^2)))*1000 &lt;#REF!,
                                                               ($I$9*$I$12/100*1000)/($C28*#REF!*#REF!*SQRT($I$10)*(J$21/J$18*$D28/100+J$22/J$18*SQRT(1-($D28/100)^2)))*1000, ""),
                                                               ""), "")</f>
        <v/>
      </c>
      <c r="X28" s="231" t="str">
        <f>IFERROR( IF((J$23 *J$18)&gt;($C28*#REF!*#REF!),
                                                            IF( ($I$9*$I$12/100*1000)/($C28*#REF!*#REF!*SQRT($I$10)*(J$21/J$18*$D28/100+J$22/J$18*SQRT(1-($D28/100)^2)))*1000 &lt;#REF!,
                                                               ($I$9*$I$12/100*1000)/($C28*#REF!*#REF!*SQRT($I$10)*(J$21/J$18*$D28/100+J$22/J$18*SQRT(1-($D28/100)^2)))*1000, ""),
                                                               ""), "")</f>
        <v/>
      </c>
    </row>
    <row r="29" spans="1:92" ht="20.100000000000001" customHeight="1">
      <c r="A29" s="35"/>
      <c r="B29" s="78"/>
      <c r="C29" s="300"/>
      <c r="D29" s="301"/>
      <c r="E29" s="302"/>
      <c r="F29" s="359"/>
      <c r="G29" s="68" t="str">
        <f t="shared" si="4"/>
        <v/>
      </c>
      <c r="H29" s="68"/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68" t="str">
        <f t="shared" si="4"/>
        <v/>
      </c>
      <c r="W29" s="231" t="str">
        <f>IFERROR( IF((J$23 *J$18)&gt;($C29*#REF!*#REF!),
                                                            IF( ($I$9*$I$12/100*1000)/($C29*#REF!*#REF!*SQRT($I$10)*(J$21/J$18*$D29/100+J$22/J$18*SQRT(1-($D29/100)^2)))*1000 &lt;#REF!,
                                                               ($I$9*$I$12/100*1000)/($C29*#REF!*#REF!*SQRT($I$10)*(J$21/J$18*$D29/100+J$22/J$18*SQRT(1-($D29/100)^2)))*1000, ""),
                                                               ""), "")</f>
        <v/>
      </c>
      <c r="X29" s="231" t="str">
        <f>IFERROR( IF((J$23 *J$18)&gt;($C29*#REF!*#REF!),
                                                            IF( ($I$9*$I$12/100*1000)/($C29*#REF!*#REF!*SQRT($I$10)*(J$21/J$18*$D29/100+J$22/J$18*SQRT(1-($D29/100)^2)))*1000 &lt;#REF!,
                                                               ($I$9*$I$12/100*1000)/($C29*#REF!*#REF!*SQRT($I$10)*(J$21/J$18*$D29/100+J$22/J$18*SQRT(1-($D29/100)^2)))*1000, ""),
                                                               ""), "")</f>
        <v/>
      </c>
    </row>
    <row r="30" spans="1:92" ht="20.100000000000001" customHeight="1">
      <c r="A30" s="35"/>
      <c r="B30" s="78"/>
      <c r="C30" s="300"/>
      <c r="D30" s="301"/>
      <c r="E30" s="302"/>
      <c r="F30" s="359"/>
      <c r="G30" s="68" t="str">
        <f t="shared" si="4"/>
        <v/>
      </c>
      <c r="H30" s="68"/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68" t="str">
        <f t="shared" si="4"/>
        <v/>
      </c>
      <c r="W30" s="231" t="str">
        <f>IFERROR( IF((J$23 *J$18)&gt;($C30*#REF!*#REF!),
                                                            IF( ($I$9*$I$12/100*1000)/($C30*#REF!*#REF!*SQRT($I$10)*(J$21/J$18*$D30/100+J$22/J$18*SQRT(1-($D30/100)^2)))*1000 &lt;#REF!,
                                                               ($I$9*$I$12/100*1000)/($C30*#REF!*#REF!*SQRT($I$10)*(J$21/J$18*$D30/100+J$22/J$18*SQRT(1-($D30/100)^2)))*1000, ""),
                                                               ""), "")</f>
        <v/>
      </c>
      <c r="X30" s="231" t="str">
        <f>IFERROR( IF((J$23 *J$18)&gt;($C30*#REF!*#REF!),
                                                            IF( ($I$9*$I$12/100*1000)/($C30*#REF!*#REF!*SQRT($I$10)*(J$21/J$18*$D30/100+J$22/J$18*SQRT(1-($D30/100)^2)))*1000 &lt;#REF!,
                                                               ($I$9*$I$12/100*1000)/($C30*#REF!*#REF!*SQRT($I$10)*(J$21/J$18*$D30/100+J$22/J$18*SQRT(1-($D30/100)^2)))*1000, ""),
                                                               ""), "")</f>
        <v/>
      </c>
    </row>
    <row r="31" spans="1:92" ht="20.100000000000001" customHeight="1">
      <c r="A31" s="35"/>
      <c r="B31" s="78"/>
      <c r="C31" s="300"/>
      <c r="D31" s="301"/>
      <c r="E31" s="302"/>
      <c r="F31" s="359"/>
      <c r="G31" s="68" t="str">
        <f t="shared" si="4"/>
        <v/>
      </c>
      <c r="H31" s="68"/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68" t="str">
        <f t="shared" si="4"/>
        <v/>
      </c>
      <c r="W31" s="231" t="str">
        <f>IFERROR( IF((J$23 *J$18)&gt;($C31*#REF!*#REF!),
                                                            IF( ($I$9*$I$12/100*1000)/($C31*#REF!*#REF!*SQRT($I$10)*(J$21/J$18*$D31/100+J$22/J$18*SQRT(1-($D31/100)^2)))*1000 &lt;#REF!,
                                                               ($I$9*$I$12/100*1000)/($C31*#REF!*#REF!*SQRT($I$10)*(J$21/J$18*$D31/100+J$22/J$18*SQRT(1-($D31/100)^2)))*1000, ""),
                                                               ""), "")</f>
        <v/>
      </c>
      <c r="X31" s="231" t="str">
        <f>IFERROR( IF((J$23 *J$18)&gt;($C31*#REF!*#REF!),
                                                            IF( ($I$9*$I$12/100*1000)/($C31*#REF!*#REF!*SQRT($I$10)*(J$21/J$18*$D31/100+J$22/J$18*SQRT(1-($D31/100)^2)))*1000 &lt;#REF!,
                                                               ($I$9*$I$12/100*1000)/($C31*#REF!*#REF!*SQRT($I$10)*(J$21/J$18*$D31/100+J$22/J$18*SQRT(1-($D31/100)^2)))*1000, ""),
                                                               ""), "")</f>
        <v/>
      </c>
    </row>
    <row r="32" spans="1:92" ht="20.100000000000001" customHeight="1">
      <c r="A32" s="35"/>
      <c r="B32" s="78"/>
      <c r="C32" s="300"/>
      <c r="D32" s="301"/>
      <c r="E32" s="302"/>
      <c r="F32" s="359"/>
      <c r="G32" s="68" t="str">
        <f t="shared" si="4"/>
        <v/>
      </c>
      <c r="H32" s="68"/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68" t="str">
        <f t="shared" si="4"/>
        <v/>
      </c>
      <c r="W32" s="231" t="str">
        <f>IFERROR( IF((J$23 *J$18)&gt;($C32*#REF!*#REF!),
                                                            IF( ($I$9*$I$12/100*1000)/($C32*#REF!*#REF!*SQRT($I$10)*(J$21/J$18*$D32/100+J$22/J$18*SQRT(1-($D32/100)^2)))*1000 &lt;#REF!,
                                                               ($I$9*$I$12/100*1000)/($C32*#REF!*#REF!*SQRT($I$10)*(J$21/J$18*$D32/100+J$22/J$18*SQRT(1-($D32/100)^2)))*1000, ""),
                                                               ""), "")</f>
        <v/>
      </c>
      <c r="X32" s="231" t="str">
        <f>IFERROR( IF((J$23 *J$18)&gt;($C32*#REF!*#REF!),
                                                            IF( ($I$9*$I$12/100*1000)/($C32*#REF!*#REF!*SQRT($I$10)*(J$21/J$18*$D32/100+J$22/J$18*SQRT(1-($D32/100)^2)))*1000 &lt;#REF!,
                                                               ($I$9*$I$12/100*1000)/($C32*#REF!*#REF!*SQRT($I$10)*(J$21/J$18*$D32/100+J$22/J$18*SQRT(1-($D32/100)^2)))*1000, ""),
                                                               ""), "")</f>
        <v/>
      </c>
    </row>
    <row r="33" spans="1:24" ht="20.100000000000001" customHeight="1">
      <c r="A33" s="35"/>
      <c r="B33" s="78"/>
      <c r="C33" s="300"/>
      <c r="D33" s="301"/>
      <c r="E33" s="302"/>
      <c r="F33" s="359"/>
      <c r="G33" s="68" t="str">
        <f t="shared" si="4"/>
        <v/>
      </c>
      <c r="H33" s="68"/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68" t="str">
        <f t="shared" si="4"/>
        <v/>
      </c>
      <c r="W33" s="231" t="str">
        <f>IFERROR( IF((J$23 *J$18)&gt;($C33*#REF!*#REF!),
                                                            IF( ($I$9*$I$12/100*1000)/($C33*#REF!*#REF!*SQRT($I$10)*(J$21/J$18*$D33/100+J$22/J$18*SQRT(1-($D33/100)^2)))*1000 &lt;#REF!,
                                                               ($I$9*$I$12/100*1000)/($C33*#REF!*#REF!*SQRT($I$10)*(J$21/J$18*$D33/100+J$22/J$18*SQRT(1-($D33/100)^2)))*1000, ""),
                                                               ""), "")</f>
        <v/>
      </c>
      <c r="X33" s="231" t="str">
        <f>IFERROR( IF((J$23 *J$18)&gt;($C33*#REF!*#REF!),
                                                            IF( ($I$9*$I$12/100*1000)/($C33*#REF!*#REF!*SQRT($I$10)*(J$21/J$18*$D33/100+J$22/J$18*SQRT(1-($D33/100)^2)))*1000 &lt;#REF!,
                                                               ($I$9*$I$12/100*1000)/($C33*#REF!*#REF!*SQRT($I$10)*(J$21/J$18*$D33/100+J$22/J$18*SQRT(1-($D33/100)^2)))*1000, ""),
                                                               ""), "")</f>
        <v/>
      </c>
    </row>
    <row r="34" spans="1:24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/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68" t="str">
        <f t="shared" si="4"/>
        <v/>
      </c>
      <c r="W34" s="231" t="str">
        <f>IFERROR( IF((J$23 *J$18)&gt;($C34*#REF!*#REF!),
                                                            IF( ($I$9*$I$12/100*1000)/($C34*#REF!*#REF!*SQRT($I$10)*(J$21/J$18*$D34/100+J$22/J$18*SQRT(1-($D34/100)^2)))*1000 &lt;#REF!,
                                                               ($I$9*$I$12/100*1000)/($C34*#REF!*#REF!*SQRT($I$10)*(J$21/J$18*$D34/100+J$22/J$18*SQRT(1-($D34/100)^2)))*1000, ""),
                                                               ""), "")</f>
        <v/>
      </c>
      <c r="X34" s="231" t="str">
        <f>IFERROR( IF((J$23 *J$18)&gt;($C34*#REF!*#REF!),
                                                            IF( ($I$9*$I$12/100*1000)/($C34*#REF!*#REF!*SQRT($I$10)*(J$21/J$18*$D34/100+J$22/J$18*SQRT(1-($D34/100)^2)))*1000 &lt;#REF!,
                                                               ($I$9*$I$12/100*1000)/($C34*#REF!*#REF!*SQRT($I$10)*(J$21/J$18*$D34/100+J$22/J$18*SQRT(1-($D34/100)^2)))*1000, ""),
                                                               ""), "")</f>
        <v/>
      </c>
    </row>
    <row r="35" spans="1:24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/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68" t="str">
        <f t="shared" si="4"/>
        <v/>
      </c>
      <c r="W35" s="231" t="str">
        <f>IFERROR( IF((J$23 *J$18)&gt;($C35*#REF!*#REF!),
                                                            IF( ($I$9*$I$12/100*1000)/($C35*#REF!*#REF!*SQRT($I$10)*(J$21/J$18*$D35/100+J$22/J$18*SQRT(1-($D35/100)^2)))*1000 &lt;#REF!,
                                                               ($I$9*$I$12/100*1000)/($C35*#REF!*#REF!*SQRT($I$10)*(J$21/J$18*$D35/100+J$22/J$18*SQRT(1-($D35/100)^2)))*1000, ""),
                                                               ""), "")</f>
        <v/>
      </c>
      <c r="X35" s="231" t="str">
        <f>IFERROR( IF((J$23 *J$18)&gt;($C35*#REF!*#REF!),
                                                            IF( ($I$9*$I$12/100*1000)/($C35*#REF!*#REF!*SQRT($I$10)*(J$21/J$18*$D35/100+J$22/J$18*SQRT(1-($D35/100)^2)))*1000 &lt;#REF!,
                                                               ($I$9*$I$12/100*1000)/($C35*#REF!*#REF!*SQRT($I$10)*(J$21/J$18*$D35/100+J$22/J$18*SQRT(1-($D35/100)^2)))*1000, ""),
                                                               ""), "")</f>
        <v/>
      </c>
    </row>
    <row r="36" spans="1:24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/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68" t="str">
        <f t="shared" si="4"/>
        <v/>
      </c>
      <c r="W36" s="231" t="str">
        <f>IFERROR( IF((J$23 *J$18)&gt;($C36*#REF!*#REF!),
                                                            IF( ($I$9*$I$12/100*1000)/($C36*#REF!*#REF!*SQRT($I$10)*(J$21/J$18*$D36/100+J$22/J$18*SQRT(1-($D36/100)^2)))*1000 &lt;#REF!,
                                                               ($I$9*$I$12/100*1000)/($C36*#REF!*#REF!*SQRT($I$10)*(J$21/J$18*$D36/100+J$22/J$18*SQRT(1-($D36/100)^2)))*1000, ""),
                                                               ""), "")</f>
        <v/>
      </c>
      <c r="X36" s="231" t="str">
        <f>IFERROR( IF((J$23 *J$18)&gt;($C36*#REF!*#REF!),
                                                            IF( ($I$9*$I$12/100*1000)/($C36*#REF!*#REF!*SQRT($I$10)*(J$21/J$18*$D36/100+J$22/J$18*SQRT(1-($D36/100)^2)))*1000 &lt;#REF!,
                                                               ($I$9*$I$12/100*1000)/($C36*#REF!*#REF!*SQRT($I$10)*(J$21/J$18*$D36/100+J$22/J$18*SQRT(1-($D36/100)^2)))*1000, ""),
                                                               ""), "")</f>
        <v/>
      </c>
    </row>
    <row r="37" spans="1:24" ht="17.100000000000001" hidden="1" customHeight="1">
      <c r="A37" s="35"/>
      <c r="B37" s="78"/>
      <c r="C37" s="300"/>
      <c r="D37" s="301"/>
      <c r="E37" s="302"/>
      <c r="F37" s="359"/>
      <c r="G37" s="68" t="str">
        <f t="shared" ref="G37:V41" si="5">IFERROR(IF(OR((dAmp)&lt;Amp,G$18*G$19&lt;$F37),"",
                                                 (Voltage*1000*VD/100)/(Amp*SQRT(3)*(Res*PF/100+Rea*SQRT(1-PF/100)^2))*1000
                          ),"")</f>
        <v/>
      </c>
      <c r="H37" s="68"/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68" t="str">
        <f t="shared" si="5"/>
        <v/>
      </c>
      <c r="W37" s="231" t="str">
        <f>IFERROR( IF((J$23 *J$18)&gt;($C37*#REF!*#REF!),
                                                            IF( ($I$9*$I$12/100*1000)/($C37*#REF!*#REF!*SQRT($I$10)*(J$21/J$18*$D37/100+J$22/J$18*SQRT(1-($D37/100)^2)))*1000 &lt;#REF!,
                                                               ($I$9*$I$12/100*1000)/($C37*#REF!*#REF!*SQRT($I$10)*(J$21/J$18*$D37/100+J$22/J$18*SQRT(1-($D37/100)^2)))*1000, ""),
                                                               ""), "")</f>
        <v/>
      </c>
      <c r="X37" s="231" t="str">
        <f>IFERROR( IF((J$23 *J$18)&gt;($C37*#REF!*#REF!),
                                                            IF( ($I$9*$I$12/100*1000)/($C37*#REF!*#REF!*SQRT($I$10)*(J$21/J$18*$D37/100+J$22/J$18*SQRT(1-($D37/100)^2)))*1000 &lt;#REF!,
                                                               ($I$9*$I$12/100*1000)/($C37*#REF!*#REF!*SQRT($I$10)*(J$21/J$18*$D37/100+J$22/J$18*SQRT(1-($D37/100)^2)))*1000, ""),
                                                               ""), "")</f>
        <v/>
      </c>
    </row>
    <row r="38" spans="1:24" ht="17.100000000000001" hidden="1" customHeight="1">
      <c r="A38" s="342"/>
      <c r="B38" s="78"/>
      <c r="C38" s="300"/>
      <c r="D38" s="301"/>
      <c r="E38" s="302"/>
      <c r="F38" s="359"/>
      <c r="G38" s="68" t="str">
        <f t="shared" si="5"/>
        <v/>
      </c>
      <c r="H38" s="68"/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68" t="str">
        <f t="shared" si="5"/>
        <v/>
      </c>
      <c r="W38" s="231" t="str">
        <f>IFERROR( IF((J$23 *J$18)&gt;($C38*#REF!*#REF!),
                                                            IF( ($I$9*$I$12/100*1000)/($C38*#REF!*#REF!*SQRT($I$10)*(J$21/J$18*$D38/100+J$22/J$18*SQRT(1-($D38/100)^2)))*1000 &lt;#REF!,
                                                               ($I$9*$I$12/100*1000)/($C38*#REF!*#REF!*SQRT($I$10)*(J$21/J$18*$D38/100+J$22/J$18*SQRT(1-($D38/100)^2)))*1000, ""),
                                                               ""), "")</f>
        <v/>
      </c>
      <c r="X38" s="231" t="str">
        <f>IFERROR( IF((J$23 *J$18)&gt;($C38*#REF!*#REF!),
                                                            IF( ($I$9*$I$12/100*1000)/($C38*#REF!*#REF!*SQRT($I$10)*(J$21/J$18*$D38/100+J$22/J$18*SQRT(1-($D38/100)^2)))*1000 &lt;#REF!,
                                                               ($I$9*$I$12/100*1000)/($C38*#REF!*#REF!*SQRT($I$10)*(J$21/J$18*$D38/100+J$22/J$18*SQRT(1-($D38/100)^2)))*1000, ""),
                                                               ""), "")</f>
        <v/>
      </c>
    </row>
    <row r="39" spans="1:24" ht="17.100000000000001" hidden="1" customHeight="1">
      <c r="A39" s="342"/>
      <c r="B39" s="78"/>
      <c r="C39" s="300"/>
      <c r="D39" s="301"/>
      <c r="E39" s="302"/>
      <c r="F39" s="359"/>
      <c r="G39" s="68" t="str">
        <f t="shared" si="5"/>
        <v/>
      </c>
      <c r="H39" s="68"/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68" t="str">
        <f t="shared" si="5"/>
        <v/>
      </c>
      <c r="W39" s="231" t="str">
        <f>IFERROR( IF((J$23 *J$18)&gt;($C39*#REF!*#REF!),
                                                            IF( ($I$9*$I$12/100*1000)/($C39*#REF!*#REF!*SQRT($I$10)*(J$21/J$18*$D39/100+J$22/J$18*SQRT(1-($D39/100)^2)))*1000 &lt;#REF!,
                                                               ($I$9*$I$12/100*1000)/($C39*#REF!*#REF!*SQRT($I$10)*(J$21/J$18*$D39/100+J$22/J$18*SQRT(1-($D39/100)^2)))*1000, ""),
                                                               ""), "")</f>
        <v/>
      </c>
      <c r="X39" s="231" t="str">
        <f>IFERROR( IF((J$23 *J$18)&gt;($C39*#REF!*#REF!),
                                                            IF( ($I$9*$I$12/100*1000)/($C39*#REF!*#REF!*SQRT($I$10)*(J$21/J$18*$D39/100+J$22/J$18*SQRT(1-($D39/100)^2)))*1000 &lt;#REF!,
                                                               ($I$9*$I$12/100*1000)/($C39*#REF!*#REF!*SQRT($I$10)*(J$21/J$18*$D39/100+J$22/J$18*SQRT(1-($D39/100)^2)))*1000, ""),
                                                               ""), "")</f>
        <v/>
      </c>
    </row>
    <row r="40" spans="1:24" ht="17.100000000000001" hidden="1" customHeight="1">
      <c r="A40" s="342"/>
      <c r="B40" s="78"/>
      <c r="C40" s="300"/>
      <c r="D40" s="301"/>
      <c r="E40" s="302"/>
      <c r="F40" s="359"/>
      <c r="G40" s="68" t="str">
        <f t="shared" si="5"/>
        <v/>
      </c>
      <c r="H40" s="68"/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68" t="str">
        <f t="shared" si="5"/>
        <v/>
      </c>
      <c r="W40" s="231" t="str">
        <f>IFERROR( IF((J$23 *J$18)&gt;($C40*#REF!*#REF!),
                                                            IF( ($I$9*$I$12/100*1000)/($C40*#REF!*#REF!*SQRT($I$10)*(J$21/J$18*$D40/100+J$22/J$18*SQRT(1-($D40/100)^2)))*1000 &lt;#REF!,
                                                               ($I$9*$I$12/100*1000)/($C40*#REF!*#REF!*SQRT($I$10)*(J$21/J$18*$D40/100+J$22/J$18*SQRT(1-($D40/100)^2)))*1000, ""),
                                                               ""), "")</f>
        <v/>
      </c>
      <c r="X40" s="231" t="str">
        <f>IFERROR( IF((J$23 *J$18)&gt;($C40*#REF!*#REF!),
                                                            IF( ($I$9*$I$12/100*1000)/($C40*#REF!*#REF!*SQRT($I$10)*(J$21/J$18*$D40/100+J$22/J$18*SQRT(1-($D40/100)^2)))*1000 &lt;#REF!,
                                                               ($I$9*$I$12/100*1000)/($C40*#REF!*#REF!*SQRT($I$10)*(J$21/J$18*$D40/100+J$22/J$18*SQRT(1-($D40/100)^2)))*1000, ""),
                                                               ""), "")</f>
        <v/>
      </c>
    </row>
    <row r="41" spans="1:24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5"/>
        <v/>
      </c>
      <c r="H41" s="68"/>
      <c r="I41" s="68" t="str">
        <f t="shared" si="5"/>
        <v/>
      </c>
      <c r="J41" s="68" t="str">
        <f t="shared" si="5"/>
        <v/>
      </c>
      <c r="K41" s="68" t="str">
        <f t="shared" si="5"/>
        <v/>
      </c>
      <c r="L41" s="68" t="str">
        <f t="shared" si="5"/>
        <v/>
      </c>
      <c r="M41" s="68" t="str">
        <f t="shared" si="5"/>
        <v/>
      </c>
      <c r="N41" s="68" t="str">
        <f t="shared" si="5"/>
        <v/>
      </c>
      <c r="O41" s="68" t="str">
        <f t="shared" si="5"/>
        <v/>
      </c>
      <c r="P41" s="68" t="str">
        <f t="shared" si="5"/>
        <v/>
      </c>
      <c r="Q41" s="68" t="str">
        <f t="shared" si="5"/>
        <v/>
      </c>
      <c r="R41" s="68" t="str">
        <f t="shared" si="5"/>
        <v/>
      </c>
      <c r="S41" s="68" t="str">
        <f t="shared" si="5"/>
        <v/>
      </c>
      <c r="T41" s="68" t="str">
        <f t="shared" si="5"/>
        <v/>
      </c>
      <c r="U41" s="68" t="str">
        <f t="shared" si="5"/>
        <v/>
      </c>
      <c r="V41" s="68" t="str">
        <f t="shared" si="5"/>
        <v/>
      </c>
      <c r="W41" s="231" t="str">
        <f>IFERROR( IF((J$23 *J$18)&gt;($C41*#REF!*#REF!),
                                                            IF( ($I$9*$I$12/100*1000)/($C41*#REF!*#REF!*SQRT($I$10)*(J$21/J$18*$D41/100+J$22/J$18*SQRT(1-($D41/100)^2)))*1000 &lt;#REF!,
                                                               ($I$9*$I$12/100*1000)/($C41*#REF!*#REF!*SQRT($I$10)*(J$21/J$18*$D41/100+J$22/J$18*SQRT(1-($D41/100)^2)))*1000, ""),
                                                               ""), "")</f>
        <v/>
      </c>
      <c r="X41" s="231" t="str">
        <f>IFERROR( IF((J$23 *J$18)&gt;($C41*#REF!*#REF!),
                                                            IF( ($I$9*$I$12/100*1000)/($C41*#REF!*#REF!*SQRT($I$10)*(J$21/J$18*$D41/100+J$22/J$18*SQRT(1-($D41/100)^2)))*1000 &lt;#REF!,
                                                               ($I$9*$I$12/100*1000)/($C41*#REF!*#REF!*SQRT($I$10)*(J$21/J$18*$D41/100+J$22/J$18*SQRT(1-($D41/100)^2)))*1000, ""),
                                                               ""), "")</f>
        <v/>
      </c>
    </row>
    <row r="42" spans="1:24" ht="12.75" customHeight="1">
      <c r="X42" s="231" t="str">
        <f>IFERROR( IF((J$23 *J$18)&gt;($C42*#REF!*#REF!),
                                                            IF( ($I$9*$I$12/100*1000)/($C42*#REF!*#REF!*SQRT($I$10)*(J$21/J$18*$D42/100+J$22/J$18*SQRT(1-($D42/100)^2)))*1000 &lt;#REF!,
                                                               ($I$9*$I$12/100*1000)/($C42*#REF!*#REF!*SQRT($I$10)*(J$21/J$18*$D42/100+J$22/J$18*SQRT(1-($D42/100)^2)))*1000, ""),
                                                               ""), "")</f>
        <v/>
      </c>
    </row>
    <row r="43" spans="1:24" ht="12.75" customHeight="1">
      <c r="C43" s="230"/>
      <c r="D43" s="230"/>
      <c r="E43" s="230"/>
      <c r="F43" s="230"/>
      <c r="X43" s="231" t="str">
        <f>IFERROR( IF((J$23 *J$18)&gt;($C43*#REF!*#REF!),
                                                            IF( ($I$9*$I$12/100*1000)/($C43*#REF!*#REF!*SQRT($I$10)*(J$21/J$18*$D43/100+J$22/J$18*SQRT(1-($D43/100)^2)))*1000 &lt;#REF!,
                                                               ($I$9*$I$12/100*1000)/($C43*#REF!*#REF!*SQRT($I$10)*(J$21/J$18*$D43/100+J$22/J$18*SQRT(1-($D43/100)^2)))*1000, ""),
                                                               ""), "")</f>
        <v/>
      </c>
    </row>
    <row r="44" spans="1:24" ht="12.75" customHeight="1"/>
  </sheetData>
  <mergeCells count="31">
    <mergeCell ref="C24:D24"/>
    <mergeCell ref="E24:E25"/>
    <mergeCell ref="G24:V25"/>
    <mergeCell ref="L14:N14"/>
    <mergeCell ref="O14:P14"/>
    <mergeCell ref="R14:T14"/>
    <mergeCell ref="U14:V14"/>
    <mergeCell ref="L15:N15"/>
    <mergeCell ref="O15:P15"/>
    <mergeCell ref="L12:N12"/>
    <mergeCell ref="O12:P12"/>
    <mergeCell ref="R12:T12"/>
    <mergeCell ref="U12:V12"/>
    <mergeCell ref="L13:N13"/>
    <mergeCell ref="O13:P13"/>
    <mergeCell ref="R13:T13"/>
    <mergeCell ref="U13:V13"/>
    <mergeCell ref="L10:N10"/>
    <mergeCell ref="O10:P10"/>
    <mergeCell ref="R10:T10"/>
    <mergeCell ref="U10:V10"/>
    <mergeCell ref="L11:N11"/>
    <mergeCell ref="O11:P11"/>
    <mergeCell ref="R11:T11"/>
    <mergeCell ref="U11:V11"/>
    <mergeCell ref="L9:N9"/>
    <mergeCell ref="O9:P9"/>
    <mergeCell ref="R9:T9"/>
    <mergeCell ref="U9:V9"/>
    <mergeCell ref="A1:V4"/>
    <mergeCell ref="A5:V7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4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7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7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7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7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7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90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0.78</v>
      </c>
      <c r="U9" s="518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400</v>
      </c>
      <c r="U11" s="495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596" t="s">
        <v>5</v>
      </c>
      <c r="L12" s="597"/>
      <c r="M12" s="597"/>
      <c r="N12" s="492" t="s">
        <v>27</v>
      </c>
      <c r="O12" s="493"/>
      <c r="Q12" s="598" t="s">
        <v>30</v>
      </c>
      <c r="R12" s="599"/>
      <c r="S12" s="600"/>
      <c r="T12" s="492" t="s">
        <v>47</v>
      </c>
      <c r="U12" s="493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596" t="s">
        <v>11</v>
      </c>
      <c r="L13" s="597"/>
      <c r="M13" s="597"/>
      <c r="N13" s="580" t="s">
        <v>54</v>
      </c>
      <c r="O13" s="581"/>
      <c r="Q13" s="598" t="s">
        <v>13</v>
      </c>
      <c r="R13" s="599"/>
      <c r="S13" s="600"/>
      <c r="T13" s="519">
        <v>45</v>
      </c>
      <c r="U13" s="52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596" t="s">
        <v>12</v>
      </c>
      <c r="L14" s="597"/>
      <c r="M14" s="597"/>
      <c r="N14" s="492" t="s">
        <v>59</v>
      </c>
      <c r="O14" s="493"/>
      <c r="Q14" s="601" t="s">
        <v>14</v>
      </c>
      <c r="R14" s="602"/>
      <c r="S14" s="603"/>
      <c r="T14" s="521">
        <v>30</v>
      </c>
      <c r="U14" s="522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604" t="s">
        <v>15</v>
      </c>
      <c r="L15" s="605"/>
      <c r="M15" s="605"/>
      <c r="N15" s="515">
        <v>90</v>
      </c>
      <c r="O15" s="516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498" t="s">
        <v>18</v>
      </c>
      <c r="D24" s="499"/>
      <c r="E24" s="500" t="s">
        <v>41</v>
      </c>
      <c r="F24" s="120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501"/>
      <c r="F25" s="121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68" t="s">
        <v>125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0.748</v>
      </c>
      <c r="U9" s="518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55</v>
      </c>
      <c r="U13" s="52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21">
        <v>30</v>
      </c>
      <c r="U14" s="522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5">
        <v>1</v>
      </c>
      <c r="I18" s="395">
        <v>1</v>
      </c>
      <c r="J18" s="395">
        <v>2</v>
      </c>
      <c r="K18" s="395">
        <v>2</v>
      </c>
      <c r="L18" s="395">
        <v>2</v>
      </c>
      <c r="M18" s="395">
        <v>3</v>
      </c>
      <c r="N18" s="395">
        <v>3</v>
      </c>
      <c r="O18" s="395">
        <v>3</v>
      </c>
      <c r="P18" s="395">
        <v>4</v>
      </c>
      <c r="Q18" s="395">
        <v>4</v>
      </c>
      <c r="R18" s="395">
        <v>5</v>
      </c>
      <c r="S18" s="395">
        <v>5</v>
      </c>
      <c r="T18" s="395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94">
        <v>736</v>
      </c>
      <c r="I20" s="394">
        <v>868</v>
      </c>
      <c r="J20" s="394">
        <f>HLOOKUP(J$19,$G$19:$J$22,2,FALSE)*J$18</f>
        <v>1268</v>
      </c>
      <c r="K20" s="394">
        <f>HLOOKUP(K$19,$G$19:$J$22,2,FALSE)*K$18</f>
        <v>1472</v>
      </c>
      <c r="L20" s="394">
        <f t="shared" ref="L20:S20" si="0">HLOOKUP(L$19,$G$19:$J$22,2,FALSE)*L$18</f>
        <v>1736</v>
      </c>
      <c r="M20" s="394">
        <f t="shared" si="0"/>
        <v>1902</v>
      </c>
      <c r="N20" s="394">
        <f t="shared" si="0"/>
        <v>2208</v>
      </c>
      <c r="O20" s="394">
        <f t="shared" si="0"/>
        <v>2604</v>
      </c>
      <c r="P20" s="394">
        <f t="shared" si="0"/>
        <v>2944</v>
      </c>
      <c r="Q20" s="394">
        <f t="shared" si="0"/>
        <v>3472</v>
      </c>
      <c r="R20" s="394">
        <f t="shared" si="0"/>
        <v>3680</v>
      </c>
      <c r="S20" s="394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91">
        <v>9.8100000000000007E-2</v>
      </c>
      <c r="H21" s="392">
        <v>7.9200000000000007E-2</v>
      </c>
      <c r="I21" s="392">
        <v>6.3200000000000006E-2</v>
      </c>
      <c r="J21" s="392">
        <f>HLOOKUP(J$19,$G$19:$J$22,3,FALSE)/J$18</f>
        <v>4.9050000000000003E-2</v>
      </c>
      <c r="K21" s="392">
        <f>HLOOKUP(K$19,$G$19:$J$22,3,FALSE)/K$18</f>
        <v>3.9600000000000003E-2</v>
      </c>
      <c r="L21" s="392">
        <f t="shared" ref="L21:S21" si="1">HLOOKUP(L$19,$G$19:$J$22,3,FALSE)/L$18</f>
        <v>3.1600000000000003E-2</v>
      </c>
      <c r="M21" s="392">
        <f t="shared" si="1"/>
        <v>3.27E-2</v>
      </c>
      <c r="N21" s="392">
        <f t="shared" si="1"/>
        <v>2.6400000000000003E-2</v>
      </c>
      <c r="O21" s="392">
        <f t="shared" si="1"/>
        <v>2.1066666666666668E-2</v>
      </c>
      <c r="P21" s="392">
        <f t="shared" si="1"/>
        <v>1.9800000000000002E-2</v>
      </c>
      <c r="Q21" s="392">
        <f t="shared" si="1"/>
        <v>1.5800000000000002E-2</v>
      </c>
      <c r="R21" s="392">
        <f t="shared" si="1"/>
        <v>1.584E-2</v>
      </c>
      <c r="S21" s="392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91">
        <v>9.7000000000000003E-2</v>
      </c>
      <c r="H22" s="392">
        <v>9.5000000000000001E-2</v>
      </c>
      <c r="I22" s="392">
        <v>9.2999999999999999E-2</v>
      </c>
      <c r="J22" s="392">
        <f>HLOOKUP(J$19,$G$19:$J$22,4,FALSE)/J$18</f>
        <v>4.8500000000000001E-2</v>
      </c>
      <c r="K22" s="392">
        <f>HLOOKUP(K$19,$G$19:$J$22,4,FALSE)/K$18</f>
        <v>4.7500000000000001E-2</v>
      </c>
      <c r="L22" s="392">
        <f t="shared" ref="L22:S22" si="2">HLOOKUP(L$19,$G$19:$J$22,4,FALSE)/L$18</f>
        <v>4.65E-2</v>
      </c>
      <c r="M22" s="392">
        <f t="shared" si="2"/>
        <v>3.2333333333333332E-2</v>
      </c>
      <c r="N22" s="392">
        <f t="shared" si="2"/>
        <v>3.1666666666666669E-2</v>
      </c>
      <c r="O22" s="392">
        <f t="shared" si="2"/>
        <v>3.1E-2</v>
      </c>
      <c r="P22" s="392">
        <f t="shared" si="2"/>
        <v>2.375E-2</v>
      </c>
      <c r="Q22" s="392">
        <f t="shared" si="2"/>
        <v>2.325E-2</v>
      </c>
      <c r="R22" s="392">
        <f t="shared" si="2"/>
        <v>1.9E-2</v>
      </c>
      <c r="S22" s="392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386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501"/>
      <c r="F25" s="387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Y76"/>
  <sheetViews>
    <sheetView showZeros="0" view="pageBreakPreview" topLeftCell="F1" zoomScale="80" zoomScaleNormal="75" zoomScaleSheetLayoutView="8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7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70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70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70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68" t="s">
        <v>141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70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70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3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48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11">
        <v>35</v>
      </c>
      <c r="U14" s="512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13" t="s">
        <v>15</v>
      </c>
      <c r="L15" s="514"/>
      <c r="M15" s="514"/>
      <c r="N15" s="515">
        <v>90</v>
      </c>
      <c r="O15" s="516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>
        <v>2</v>
      </c>
      <c r="X17" s="223">
        <v>2</v>
      </c>
      <c r="Y17" s="223">
        <v>3</v>
      </c>
      <c r="Z17" s="223">
        <v>3</v>
      </c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246">
        <v>30</v>
      </c>
      <c r="H19" s="247">
        <v>39</v>
      </c>
      <c r="I19" s="247">
        <v>49</v>
      </c>
      <c r="J19" s="247">
        <v>65</v>
      </c>
      <c r="K19" s="350">
        <v>84</v>
      </c>
      <c r="L19" s="350">
        <v>107</v>
      </c>
      <c r="M19" s="247">
        <v>129</v>
      </c>
      <c r="N19" s="247">
        <v>153</v>
      </c>
      <c r="O19" s="247">
        <v>188</v>
      </c>
      <c r="P19" s="247">
        <v>226</v>
      </c>
      <c r="Q19" s="247">
        <v>257</v>
      </c>
      <c r="R19" s="247">
        <v>287</v>
      </c>
      <c r="S19" s="247">
        <v>324</v>
      </c>
      <c r="T19" s="247">
        <v>375</v>
      </c>
      <c r="U19" s="247">
        <f>HLOOKUP(U$18,$G$18:$T$21,2,FALSE)*U$17</f>
        <v>514</v>
      </c>
      <c r="V19" s="247">
        <f t="shared" ref="V19:Z19" si="0">HLOOKUP(V$18,$G$18:$T$21,2,FALSE)*V$17</f>
        <v>574</v>
      </c>
      <c r="W19" s="247">
        <f t="shared" si="0"/>
        <v>648</v>
      </c>
      <c r="X19" s="247">
        <f t="shared" si="0"/>
        <v>750</v>
      </c>
      <c r="Y19" s="247">
        <f t="shared" si="0"/>
        <v>861</v>
      </c>
      <c r="Z19" s="247">
        <f t="shared" si="0"/>
        <v>972</v>
      </c>
      <c r="AA19" s="247"/>
      <c r="AB19" s="247"/>
      <c r="AC19" s="247"/>
      <c r="AD19" s="247"/>
      <c r="AE19" s="230"/>
      <c r="AF19" s="230" t="s">
        <v>153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0.49299999999999999</v>
      </c>
      <c r="O20" s="295">
        <v>0.34200000000000003</v>
      </c>
      <c r="P20" s="295">
        <v>0.247</v>
      </c>
      <c r="Q20" s="295">
        <v>0.19700000000000001</v>
      </c>
      <c r="R20" s="295">
        <v>0.16</v>
      </c>
      <c r="S20" s="295">
        <v>0.12640000000000001</v>
      </c>
      <c r="T20" s="295">
        <v>9.6100000000000005E-2</v>
      </c>
      <c r="U20" s="295">
        <f>HLOOKUP(U$18,$G$18:$T$21,3,FALSE)/U$17</f>
        <v>9.8500000000000004E-2</v>
      </c>
      <c r="V20" s="295">
        <f t="shared" ref="V20:Z20" si="1">HLOOKUP(V$18,$G$18:$T$21,3,FALSE)/V$17</f>
        <v>0.08</v>
      </c>
      <c r="W20" s="295">
        <f t="shared" si="1"/>
        <v>6.3200000000000006E-2</v>
      </c>
      <c r="X20" s="295">
        <f t="shared" si="1"/>
        <v>4.8050000000000002E-2</v>
      </c>
      <c r="Y20" s="295">
        <f t="shared" si="1"/>
        <v>5.3333333333333337E-2</v>
      </c>
      <c r="Z20" s="295">
        <f t="shared" si="1"/>
        <v>4.2133333333333335E-2</v>
      </c>
      <c r="AA20" s="295"/>
      <c r="AB20" s="295"/>
      <c r="AC20" s="295"/>
      <c r="AD20" s="295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9.7000000000000003E-2</v>
      </c>
      <c r="I21" s="295">
        <v>9.4E-2</v>
      </c>
      <c r="J21" s="295">
        <v>0.09</v>
      </c>
      <c r="K21" s="352">
        <v>8.7999999999999995E-2</v>
      </c>
      <c r="L21" s="352">
        <v>8.8999999999999996E-2</v>
      </c>
      <c r="M21" s="295">
        <v>8.5999999999999993E-2</v>
      </c>
      <c r="N21" s="295">
        <v>8.3000000000000004E-2</v>
      </c>
      <c r="O21" s="295">
        <v>8.2000000000000003E-2</v>
      </c>
      <c r="P21" s="295">
        <v>7.9000000000000001E-2</v>
      </c>
      <c r="Q21" s="295">
        <v>7.9000000000000001E-2</v>
      </c>
      <c r="R21" s="295">
        <v>0.08</v>
      </c>
      <c r="S21" s="295">
        <v>7.1999999999999995E-2</v>
      </c>
      <c r="T21" s="295">
        <v>7.0999999999999994E-2</v>
      </c>
      <c r="U21" s="295">
        <f>HLOOKUP(U$18,$G$18:$T$21,4,FALSE)/U$17</f>
        <v>3.95E-2</v>
      </c>
      <c r="V21" s="295">
        <f t="shared" ref="V21:Z21" si="2">HLOOKUP(V$18,$G$18:$T$21,4,FALSE)/V$17</f>
        <v>0.04</v>
      </c>
      <c r="W21" s="295">
        <f t="shared" si="2"/>
        <v>3.5999999999999997E-2</v>
      </c>
      <c r="X21" s="295">
        <f t="shared" si="2"/>
        <v>3.5499999999999997E-2</v>
      </c>
      <c r="Y21" s="295">
        <f t="shared" si="2"/>
        <v>2.6666666666666668E-2</v>
      </c>
      <c r="Z21" s="295">
        <f t="shared" si="2"/>
        <v>2.3999999999999997E-2</v>
      </c>
      <c r="AA21" s="295"/>
      <c r="AB21" s="295"/>
      <c r="AC21" s="295"/>
      <c r="AD21" s="295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15.600000000000001</v>
      </c>
      <c r="H22" s="257">
        <f t="shared" si="3"/>
        <v>20.28</v>
      </c>
      <c r="I22" s="257">
        <f t="shared" si="3"/>
        <v>25.48</v>
      </c>
      <c r="J22" s="257">
        <f t="shared" si="3"/>
        <v>33.800000000000004</v>
      </c>
      <c r="K22" s="257">
        <f t="shared" si="3"/>
        <v>43.68</v>
      </c>
      <c r="L22" s="257">
        <f t="shared" si="3"/>
        <v>55.64</v>
      </c>
      <c r="M22" s="257">
        <f t="shared" si="3"/>
        <v>67.08</v>
      </c>
      <c r="N22" s="257">
        <f t="shared" si="3"/>
        <v>79.56</v>
      </c>
      <c r="O22" s="257">
        <f t="shared" si="3"/>
        <v>97.76</v>
      </c>
      <c r="P22" s="257">
        <f t="shared" si="3"/>
        <v>117.52000000000001</v>
      </c>
      <c r="Q22" s="257">
        <f t="shared" si="3"/>
        <v>133.64000000000001</v>
      </c>
      <c r="R22" s="257">
        <f t="shared" si="3"/>
        <v>149.24</v>
      </c>
      <c r="S22" s="257">
        <f t="shared" si="3"/>
        <v>168.48000000000002</v>
      </c>
      <c r="T22" s="257">
        <f t="shared" si="3"/>
        <v>195</v>
      </c>
      <c r="U22" s="257">
        <f t="shared" si="3"/>
        <v>267.28000000000003</v>
      </c>
      <c r="V22" s="257">
        <f t="shared" si="3"/>
        <v>298.48</v>
      </c>
      <c r="W22" s="257">
        <f t="shared" si="3"/>
        <v>336.96000000000004</v>
      </c>
      <c r="X22" s="257">
        <f t="shared" si="3"/>
        <v>390</v>
      </c>
      <c r="Y22" s="257">
        <f>Y19*$T$9</f>
        <v>447.72</v>
      </c>
      <c r="Z22" s="257">
        <f>Z19*$T$9</f>
        <v>505.44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221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4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222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  <c r="AA24" s="506"/>
      <c r="AB24" s="506"/>
      <c r="AC24" s="506"/>
      <c r="AD24" s="507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447.97222572200531</v>
      </c>
      <c r="I25" s="68">
        <f t="shared" si="4"/>
        <v>666.58334374869821</v>
      </c>
      <c r="J25" s="68">
        <f t="shared" si="4"/>
        <v>1112.2697254084114</v>
      </c>
      <c r="K25" s="68">
        <f t="shared" si="4"/>
        <v>1736.1111111111115</v>
      </c>
      <c r="L25" s="68">
        <f t="shared" si="4"/>
        <v>2683.438155136269</v>
      </c>
      <c r="M25" s="68">
        <f t="shared" si="4"/>
        <v>3635.5373778686662</v>
      </c>
      <c r="N25" s="68">
        <f t="shared" si="4"/>
        <v>4802.6414527990391</v>
      </c>
      <c r="O25" s="68">
        <f t="shared" si="4"/>
        <v>6608.8393225939708</v>
      </c>
      <c r="P25" s="68">
        <f t="shared" si="4"/>
        <v>8707.4829931972818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10406.504065040652</v>
      </c>
      <c r="R25" s="68">
        <f t="shared" si="5"/>
        <v>12121.212121212124</v>
      </c>
      <c r="S25" s="68">
        <f t="shared" si="5"/>
        <v>14781.9660014782</v>
      </c>
      <c r="T25" s="68">
        <f t="shared" si="5"/>
        <v>17855.150094855489</v>
      </c>
      <c r="U25" s="68">
        <f t="shared" si="5"/>
        <v>20813.008130081304</v>
      </c>
      <c r="V25" s="68">
        <f t="shared" si="5"/>
        <v>24242.424242424247</v>
      </c>
      <c r="W25" s="68">
        <f t="shared" si="5"/>
        <v>29563.932002956401</v>
      </c>
      <c r="X25" s="68">
        <f t="shared" si="5"/>
        <v>35710.300189710979</v>
      </c>
      <c r="Y25" s="68">
        <f t="shared" si="5"/>
        <v>36363.636363636375</v>
      </c>
      <c r="Z25" s="68">
        <f t="shared" si="5"/>
        <v>44345.898004434595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0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223.98611286100265</v>
      </c>
      <c r="I26" s="68">
        <f t="shared" si="4"/>
        <v>333.29167187434911</v>
      </c>
      <c r="J26" s="68">
        <f t="shared" si="4"/>
        <v>556.13486270420572</v>
      </c>
      <c r="K26" s="68">
        <f t="shared" si="4"/>
        <v>868.05555555555577</v>
      </c>
      <c r="L26" s="68">
        <f t="shared" si="4"/>
        <v>1341.7190775681345</v>
      </c>
      <c r="M26" s="68">
        <f t="shared" si="4"/>
        <v>1817.7686889343331</v>
      </c>
      <c r="N26" s="68">
        <f t="shared" si="4"/>
        <v>2401.3207263995196</v>
      </c>
      <c r="O26" s="68">
        <f t="shared" si="4"/>
        <v>3304.4196612969854</v>
      </c>
      <c r="P26" s="68">
        <f t="shared" si="4"/>
        <v>4353.7414965986409</v>
      </c>
      <c r="Q26" s="68">
        <f t="shared" si="5"/>
        <v>5203.2520325203259</v>
      </c>
      <c r="R26" s="68">
        <f t="shared" si="5"/>
        <v>6060.6060606060619</v>
      </c>
      <c r="S26" s="68">
        <f t="shared" si="5"/>
        <v>7390.9830007391001</v>
      </c>
      <c r="T26" s="68">
        <f t="shared" si="5"/>
        <v>8927.5750474277447</v>
      </c>
      <c r="U26" s="68">
        <f t="shared" si="5"/>
        <v>10406.504065040652</v>
      </c>
      <c r="V26" s="68">
        <f t="shared" si="5"/>
        <v>12121.212121212124</v>
      </c>
      <c r="W26" s="68">
        <f t="shared" si="5"/>
        <v>14781.9660014782</v>
      </c>
      <c r="X26" s="68">
        <f t="shared" si="5"/>
        <v>17855.150094855489</v>
      </c>
      <c r="Y26" s="68">
        <f t="shared" si="5"/>
        <v>18181.818181818187</v>
      </c>
      <c r="Z26" s="68">
        <f t="shared" si="5"/>
        <v>22172.949002217298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89.594445144401035</v>
      </c>
      <c r="I27" s="68">
        <f t="shared" si="4"/>
        <v>133.31666874973959</v>
      </c>
      <c r="J27" s="68">
        <f t="shared" si="4"/>
        <v>222.45394508168229</v>
      </c>
      <c r="K27" s="68">
        <f t="shared" si="4"/>
        <v>347.22222222222223</v>
      </c>
      <c r="L27" s="68">
        <f t="shared" si="4"/>
        <v>536.6876310272537</v>
      </c>
      <c r="M27" s="68">
        <f t="shared" si="4"/>
        <v>727.10747557373327</v>
      </c>
      <c r="N27" s="68">
        <f t="shared" si="4"/>
        <v>960.52829055980794</v>
      </c>
      <c r="O27" s="68">
        <f t="shared" si="4"/>
        <v>1321.7678645187941</v>
      </c>
      <c r="P27" s="68">
        <f t="shared" si="4"/>
        <v>1741.4965986394561</v>
      </c>
      <c r="Q27" s="68">
        <f t="shared" si="5"/>
        <v>2081.3008130081298</v>
      </c>
      <c r="R27" s="68">
        <f t="shared" si="5"/>
        <v>2424.2424242424245</v>
      </c>
      <c r="S27" s="68">
        <f t="shared" si="5"/>
        <v>2956.3932002956394</v>
      </c>
      <c r="T27" s="68">
        <f t="shared" si="5"/>
        <v>3571.0300189710974</v>
      </c>
      <c r="U27" s="68">
        <f t="shared" si="5"/>
        <v>4162.6016260162596</v>
      </c>
      <c r="V27" s="68">
        <f t="shared" si="5"/>
        <v>4848.484848484849</v>
      </c>
      <c r="W27" s="68">
        <f t="shared" si="5"/>
        <v>5912.7864005912788</v>
      </c>
      <c r="X27" s="68">
        <f t="shared" si="5"/>
        <v>7142.0600379421949</v>
      </c>
      <c r="Y27" s="68">
        <f t="shared" si="5"/>
        <v>7272.727272727273</v>
      </c>
      <c r="Z27" s="68">
        <f t="shared" si="5"/>
        <v>8869.1796008869187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53.756667086640633</v>
      </c>
      <c r="I28" s="68">
        <f t="shared" si="4"/>
        <v>79.990001249843758</v>
      </c>
      <c r="J28" s="68">
        <f t="shared" si="4"/>
        <v>133.47236704900936</v>
      </c>
      <c r="K28" s="68">
        <f t="shared" si="4"/>
        <v>208.33333333333334</v>
      </c>
      <c r="L28" s="68">
        <f t="shared" si="4"/>
        <v>322.01257861635224</v>
      </c>
      <c r="M28" s="68">
        <f t="shared" si="4"/>
        <v>436.26448534424003</v>
      </c>
      <c r="N28" s="68">
        <f t="shared" si="4"/>
        <v>576.31697433588477</v>
      </c>
      <c r="O28" s="68">
        <f t="shared" si="4"/>
        <v>793.06071871127654</v>
      </c>
      <c r="P28" s="68">
        <f t="shared" si="4"/>
        <v>1044.8979591836735</v>
      </c>
      <c r="Q28" s="68">
        <f t="shared" si="5"/>
        <v>1248.7804878048778</v>
      </c>
      <c r="R28" s="68">
        <f t="shared" si="5"/>
        <v>1454.5454545454545</v>
      </c>
      <c r="S28" s="68">
        <f t="shared" si="5"/>
        <v>1773.8359201773837</v>
      </c>
      <c r="T28" s="68">
        <f t="shared" si="5"/>
        <v>2142.6180113826586</v>
      </c>
      <c r="U28" s="68">
        <f t="shared" si="5"/>
        <v>2497.5609756097556</v>
      </c>
      <c r="V28" s="68">
        <f t="shared" si="5"/>
        <v>2909.090909090909</v>
      </c>
      <c r="W28" s="68">
        <f t="shared" si="5"/>
        <v>3547.6718403547675</v>
      </c>
      <c r="X28" s="68">
        <f t="shared" si="5"/>
        <v>4285.2360227653171</v>
      </c>
      <c r="Y28" s="68">
        <f t="shared" si="5"/>
        <v>4363.636363636364</v>
      </c>
      <c r="Z28" s="68">
        <f t="shared" si="5"/>
        <v>5321.5077605321503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35.837778057760424</v>
      </c>
      <c r="I29" s="68">
        <f t="shared" si="4"/>
        <v>53.326667499895855</v>
      </c>
      <c r="J29" s="68">
        <f t="shared" si="4"/>
        <v>88.981578032672928</v>
      </c>
      <c r="K29" s="68">
        <f t="shared" si="4"/>
        <v>138.88888888888891</v>
      </c>
      <c r="L29" s="68">
        <f t="shared" si="4"/>
        <v>214.67505241090151</v>
      </c>
      <c r="M29" s="68">
        <f t="shared" si="4"/>
        <v>290.84299022949335</v>
      </c>
      <c r="N29" s="68">
        <f t="shared" si="4"/>
        <v>384.21131622392323</v>
      </c>
      <c r="O29" s="68">
        <f t="shared" si="4"/>
        <v>528.70714580751769</v>
      </c>
      <c r="P29" s="68">
        <f t="shared" si="4"/>
        <v>696.59863945578252</v>
      </c>
      <c r="Q29" s="68">
        <f t="shared" si="5"/>
        <v>832.52032520325201</v>
      </c>
      <c r="R29" s="68">
        <f t="shared" si="5"/>
        <v>969.69696969696997</v>
      </c>
      <c r="S29" s="68">
        <f t="shared" si="5"/>
        <v>1182.5572801182559</v>
      </c>
      <c r="T29" s="68">
        <f t="shared" si="5"/>
        <v>1428.4120075884391</v>
      </c>
      <c r="U29" s="68">
        <f t="shared" si="5"/>
        <v>1665.040650406504</v>
      </c>
      <c r="V29" s="68">
        <f t="shared" si="5"/>
        <v>1939.3939393939399</v>
      </c>
      <c r="W29" s="68">
        <f t="shared" si="5"/>
        <v>2365.1145602365118</v>
      </c>
      <c r="X29" s="68">
        <f t="shared" si="5"/>
        <v>2856.8240151768782</v>
      </c>
      <c r="Y29" s="68">
        <f t="shared" si="5"/>
        <v>2909.0909090909099</v>
      </c>
      <c r="Z29" s="68">
        <f t="shared" si="5"/>
        <v>3547.6718403547684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 t="str">
        <f t="shared" si="4"/>
        <v/>
      </c>
      <c r="H30" s="68">
        <f t="shared" si="4"/>
        <v>26.878333543320316</v>
      </c>
      <c r="I30" s="68">
        <f t="shared" si="4"/>
        <v>39.995000624921879</v>
      </c>
      <c r="J30" s="68">
        <f t="shared" si="4"/>
        <v>66.736183524504682</v>
      </c>
      <c r="K30" s="68">
        <f t="shared" si="4"/>
        <v>104.16666666666667</v>
      </c>
      <c r="L30" s="68">
        <f t="shared" si="4"/>
        <v>161.00628930817612</v>
      </c>
      <c r="M30" s="68">
        <f t="shared" si="4"/>
        <v>218.13224267212001</v>
      </c>
      <c r="N30" s="68">
        <f t="shared" si="4"/>
        <v>288.15848716794238</v>
      </c>
      <c r="O30" s="68">
        <f t="shared" si="4"/>
        <v>396.53035935563827</v>
      </c>
      <c r="P30" s="68">
        <f t="shared" si="4"/>
        <v>522.44897959183675</v>
      </c>
      <c r="Q30" s="68">
        <f t="shared" si="5"/>
        <v>624.3902439024389</v>
      </c>
      <c r="R30" s="68">
        <f t="shared" si="5"/>
        <v>727.27272727272725</v>
      </c>
      <c r="S30" s="68">
        <f t="shared" si="5"/>
        <v>886.91796008869187</v>
      </c>
      <c r="T30" s="68">
        <f t="shared" si="5"/>
        <v>1071.3090056913293</v>
      </c>
      <c r="U30" s="68">
        <f t="shared" si="5"/>
        <v>1248.7804878048778</v>
      </c>
      <c r="V30" s="68">
        <f t="shared" si="5"/>
        <v>1454.5454545454545</v>
      </c>
      <c r="W30" s="68">
        <f t="shared" si="5"/>
        <v>1773.8359201773837</v>
      </c>
      <c r="X30" s="68">
        <f t="shared" si="5"/>
        <v>2142.6180113826586</v>
      </c>
      <c r="Y30" s="68">
        <f t="shared" si="5"/>
        <v>2181.818181818182</v>
      </c>
      <c r="Z30" s="68">
        <f t="shared" si="5"/>
        <v>2660.7538802660752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ref="C31:C39" si="7">IF($B31="",A31/(($E31/100)*SQRT(3)*$H$9*$D31/100),B31/(($E31/100)*SQRT(3)*$H$9))</f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>
        <f t="shared" si="4"/>
        <v>25.598412898400305</v>
      </c>
      <c r="I31" s="68">
        <f t="shared" si="4"/>
        <v>38.090476785639893</v>
      </c>
      <c r="J31" s="68">
        <f t="shared" si="4"/>
        <v>63.558270023337819</v>
      </c>
      <c r="K31" s="68">
        <f t="shared" si="4"/>
        <v>99.206349206349245</v>
      </c>
      <c r="L31" s="68">
        <f t="shared" si="4"/>
        <v>153.33932315064393</v>
      </c>
      <c r="M31" s="68">
        <f t="shared" si="4"/>
        <v>207.7449930210667</v>
      </c>
      <c r="N31" s="68">
        <f t="shared" si="4"/>
        <v>274.43665444565949</v>
      </c>
      <c r="O31" s="68">
        <f t="shared" si="4"/>
        <v>377.64796129108407</v>
      </c>
      <c r="P31" s="68">
        <f t="shared" si="4"/>
        <v>497.57045675413042</v>
      </c>
      <c r="Q31" s="68">
        <f t="shared" si="5"/>
        <v>594.65737514518014</v>
      </c>
      <c r="R31" s="68">
        <f t="shared" si="5"/>
        <v>692.64069264069281</v>
      </c>
      <c r="S31" s="68">
        <f t="shared" si="5"/>
        <v>844.68377151304003</v>
      </c>
      <c r="T31" s="68">
        <f t="shared" si="5"/>
        <v>1020.2942911345993</v>
      </c>
      <c r="U31" s="68">
        <f t="shared" si="5"/>
        <v>1189.3147502903603</v>
      </c>
      <c r="V31" s="68">
        <f t="shared" si="5"/>
        <v>1385.2813852813856</v>
      </c>
      <c r="W31" s="68">
        <f t="shared" si="5"/>
        <v>1689.3675430260801</v>
      </c>
      <c r="X31" s="68">
        <f t="shared" si="5"/>
        <v>2040.5885822691987</v>
      </c>
      <c r="Y31" s="68">
        <f t="shared" si="5"/>
        <v>2077.9220779220786</v>
      </c>
      <c r="Z31" s="68">
        <f t="shared" si="5"/>
        <v>2534.0513145391201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7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 t="str">
        <f t="shared" si="4"/>
        <v/>
      </c>
      <c r="I32" s="68">
        <f t="shared" si="4"/>
        <v>33.329167187434898</v>
      </c>
      <c r="J32" s="68">
        <f t="shared" si="4"/>
        <v>55.613486270420573</v>
      </c>
      <c r="K32" s="68">
        <f t="shared" si="4"/>
        <v>86.805555555555557</v>
      </c>
      <c r="L32" s="68">
        <f t="shared" si="4"/>
        <v>134.17190775681343</v>
      </c>
      <c r="M32" s="68">
        <f t="shared" si="4"/>
        <v>181.77686889343332</v>
      </c>
      <c r="N32" s="68">
        <f t="shared" si="4"/>
        <v>240.13207263995199</v>
      </c>
      <c r="O32" s="68">
        <f t="shared" si="4"/>
        <v>330.44196612969853</v>
      </c>
      <c r="P32" s="68">
        <f t="shared" si="4"/>
        <v>435.37414965986403</v>
      </c>
      <c r="Q32" s="68">
        <f t="shared" si="5"/>
        <v>520.32520325203245</v>
      </c>
      <c r="R32" s="68">
        <f t="shared" si="5"/>
        <v>606.06060606060612</v>
      </c>
      <c r="S32" s="68">
        <f t="shared" si="5"/>
        <v>739.09830007390985</v>
      </c>
      <c r="T32" s="68">
        <f t="shared" si="5"/>
        <v>892.75750474277436</v>
      </c>
      <c r="U32" s="68">
        <f t="shared" si="5"/>
        <v>1040.6504065040649</v>
      </c>
      <c r="V32" s="68">
        <f t="shared" si="5"/>
        <v>1212.1212121212122</v>
      </c>
      <c r="W32" s="68">
        <f t="shared" si="5"/>
        <v>1478.1966001478197</v>
      </c>
      <c r="X32" s="68">
        <f t="shared" si="5"/>
        <v>1785.5150094855487</v>
      </c>
      <c r="Y32" s="68">
        <f t="shared" si="5"/>
        <v>1818.1818181818182</v>
      </c>
      <c r="Z32" s="68">
        <f t="shared" si="5"/>
        <v>2217.2949002217297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7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>
        <f t="shared" si="4"/>
        <v>52.083333333333336</v>
      </c>
      <c r="L33" s="68">
        <f t="shared" si="4"/>
        <v>80.503144654088061</v>
      </c>
      <c r="M33" s="68">
        <f t="shared" si="4"/>
        <v>109.06612133606001</v>
      </c>
      <c r="N33" s="68">
        <f t="shared" si="4"/>
        <v>144.07924358397119</v>
      </c>
      <c r="O33" s="68">
        <f t="shared" si="4"/>
        <v>198.26517967781913</v>
      </c>
      <c r="P33" s="68">
        <f t="shared" si="4"/>
        <v>261.22448979591837</v>
      </c>
      <c r="Q33" s="68">
        <f t="shared" si="5"/>
        <v>312.19512195121945</v>
      </c>
      <c r="R33" s="68">
        <f t="shared" si="5"/>
        <v>363.63636363636363</v>
      </c>
      <c r="S33" s="68">
        <f t="shared" si="5"/>
        <v>443.45898004434594</v>
      </c>
      <c r="T33" s="68">
        <f t="shared" si="5"/>
        <v>535.65450284566464</v>
      </c>
      <c r="U33" s="68">
        <f t="shared" si="5"/>
        <v>624.3902439024389</v>
      </c>
      <c r="V33" s="68">
        <f t="shared" si="5"/>
        <v>727.27272727272725</v>
      </c>
      <c r="W33" s="68">
        <f t="shared" si="5"/>
        <v>886.91796008869187</v>
      </c>
      <c r="X33" s="68">
        <f t="shared" si="5"/>
        <v>1071.3090056913293</v>
      </c>
      <c r="Y33" s="68">
        <f t="shared" si="5"/>
        <v>1090.909090909091</v>
      </c>
      <c r="Z33" s="68">
        <f t="shared" si="5"/>
        <v>1330.3769401330376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7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>
        <f t="shared" si="4"/>
        <v>58.954660181654049</v>
      </c>
      <c r="N34" s="68">
        <f t="shared" si="4"/>
        <v>77.880672207551996</v>
      </c>
      <c r="O34" s="68">
        <f t="shared" si="4"/>
        <v>107.17036739341575</v>
      </c>
      <c r="P34" s="68">
        <f t="shared" si="4"/>
        <v>141.20242691671268</v>
      </c>
      <c r="Q34" s="68">
        <f t="shared" si="5"/>
        <v>168.75411997363216</v>
      </c>
      <c r="R34" s="68">
        <f t="shared" si="5"/>
        <v>196.56019656019657</v>
      </c>
      <c r="S34" s="68">
        <f t="shared" si="5"/>
        <v>239.70755678072754</v>
      </c>
      <c r="T34" s="68">
        <f t="shared" si="5"/>
        <v>289.54297451117009</v>
      </c>
      <c r="U34" s="68">
        <f t="shared" si="5"/>
        <v>337.50823994726431</v>
      </c>
      <c r="V34" s="68">
        <f t="shared" si="5"/>
        <v>393.12039312039315</v>
      </c>
      <c r="W34" s="68">
        <f t="shared" si="5"/>
        <v>479.41511356145509</v>
      </c>
      <c r="X34" s="68">
        <f t="shared" si="5"/>
        <v>579.08594902234017</v>
      </c>
      <c r="Y34" s="68">
        <f t="shared" si="5"/>
        <v>589.68058968058995</v>
      </c>
      <c r="Z34" s="68">
        <f t="shared" si="5"/>
        <v>719.12267034218269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7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8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8"/>
        <v/>
      </c>
      <c r="I35" s="68" t="str">
        <f t="shared" si="8"/>
        <v/>
      </c>
      <c r="J35" s="68" t="str">
        <f t="shared" si="8"/>
        <v/>
      </c>
      <c r="K35" s="68" t="str">
        <f t="shared" si="8"/>
        <v/>
      </c>
      <c r="L35" s="68" t="str">
        <f t="shared" si="8"/>
        <v/>
      </c>
      <c r="M35" s="68" t="str">
        <f t="shared" si="8"/>
        <v/>
      </c>
      <c r="N35" s="68" t="str">
        <f t="shared" si="8"/>
        <v/>
      </c>
      <c r="O35" s="68">
        <f t="shared" si="8"/>
        <v>75.529592258216795</v>
      </c>
      <c r="P35" s="68">
        <f t="shared" si="8"/>
        <v>99.514091350826064</v>
      </c>
      <c r="Q35" s="68">
        <f t="shared" ref="Q35:AD44" si="9">IFERROR(IF(OR((dAmp)&lt;Amp,Q$17*Q$18&lt;$F35),"",
                                                 (Voltage*1000*VD/100)/(Amp*SQRT(3)*(Res*PF/100+Rea*SIN(ACOS(PF/100))))*1000
                          ),"")</f>
        <v>118.93147502903601</v>
      </c>
      <c r="R35" s="68">
        <f t="shared" si="9"/>
        <v>138.52813852813853</v>
      </c>
      <c r="S35" s="68">
        <f t="shared" si="9"/>
        <v>168.93675430260794</v>
      </c>
      <c r="T35" s="68">
        <f t="shared" si="9"/>
        <v>204.05885822691982</v>
      </c>
      <c r="U35" s="68">
        <f t="shared" si="9"/>
        <v>237.86295005807202</v>
      </c>
      <c r="V35" s="68">
        <f t="shared" si="9"/>
        <v>277.05627705627705</v>
      </c>
      <c r="W35" s="68">
        <f t="shared" si="9"/>
        <v>337.87350860521587</v>
      </c>
      <c r="X35" s="68">
        <f t="shared" si="9"/>
        <v>408.11771645383965</v>
      </c>
      <c r="Y35" s="68">
        <f t="shared" si="9"/>
        <v>415.58441558441569</v>
      </c>
      <c r="Z35" s="68">
        <f t="shared" si="9"/>
        <v>506.81026290782381</v>
      </c>
      <c r="AA35" s="68" t="str">
        <f t="shared" si="9"/>
        <v/>
      </c>
      <c r="AB35" s="68" t="str">
        <f t="shared" si="9"/>
        <v/>
      </c>
      <c r="AC35" s="68" t="str">
        <f t="shared" si="9"/>
        <v/>
      </c>
      <c r="AD35" s="68" t="str">
        <f t="shared" si="9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7"/>
        <v>216.50635094610965</v>
      </c>
      <c r="D36" s="301">
        <v>80</v>
      </c>
      <c r="E36" s="302">
        <v>100</v>
      </c>
      <c r="F36" s="298">
        <v>2.5</v>
      </c>
      <c r="G36" s="68" t="str">
        <f t="shared" si="8"/>
        <v/>
      </c>
      <c r="H36" s="68" t="str">
        <f t="shared" si="8"/>
        <v/>
      </c>
      <c r="I36" s="68" t="str">
        <f t="shared" si="8"/>
        <v/>
      </c>
      <c r="J36" s="68" t="str">
        <f t="shared" si="8"/>
        <v/>
      </c>
      <c r="K36" s="68" t="str">
        <f t="shared" si="8"/>
        <v/>
      </c>
      <c r="L36" s="68" t="str">
        <f t="shared" si="8"/>
        <v/>
      </c>
      <c r="M36" s="68" t="str">
        <f t="shared" si="8"/>
        <v/>
      </c>
      <c r="N36" s="68" t="str">
        <f t="shared" si="8"/>
        <v/>
      </c>
      <c r="O36" s="68" t="str">
        <f t="shared" si="8"/>
        <v/>
      </c>
      <c r="P36" s="68" t="str">
        <f t="shared" si="8"/>
        <v/>
      </c>
      <c r="Q36" s="68" t="str">
        <f t="shared" si="9"/>
        <v/>
      </c>
      <c r="R36" s="68" t="str">
        <f t="shared" si="9"/>
        <v/>
      </c>
      <c r="S36" s="68" t="str">
        <f t="shared" si="9"/>
        <v/>
      </c>
      <c r="T36" s="68" t="str">
        <f t="shared" si="9"/>
        <v/>
      </c>
      <c r="U36" s="68">
        <f t="shared" si="9"/>
        <v>104.0650406504065</v>
      </c>
      <c r="V36" s="68">
        <f t="shared" si="9"/>
        <v>121.21212121212125</v>
      </c>
      <c r="W36" s="68">
        <f t="shared" si="9"/>
        <v>147.81966001478199</v>
      </c>
      <c r="X36" s="68">
        <f t="shared" si="9"/>
        <v>178.55150094855489</v>
      </c>
      <c r="Y36" s="68">
        <f t="shared" si="9"/>
        <v>181.81818181818187</v>
      </c>
      <c r="Z36" s="68">
        <f t="shared" si="9"/>
        <v>221.72949002217302</v>
      </c>
      <c r="AA36" s="68" t="str">
        <f t="shared" si="9"/>
        <v/>
      </c>
      <c r="AB36" s="68" t="str">
        <f t="shared" si="9"/>
        <v/>
      </c>
      <c r="AC36" s="68" t="str">
        <f t="shared" si="9"/>
        <v/>
      </c>
      <c r="AD36" s="68" t="str">
        <f t="shared" si="9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7"/>
        <v>270.63293868263708</v>
      </c>
      <c r="D37" s="301">
        <v>80</v>
      </c>
      <c r="E37" s="302">
        <v>100</v>
      </c>
      <c r="F37" s="298">
        <v>95</v>
      </c>
      <c r="G37" s="68" t="str">
        <f t="shared" si="8"/>
        <v/>
      </c>
      <c r="H37" s="68" t="str">
        <f t="shared" si="8"/>
        <v/>
      </c>
      <c r="I37" s="68" t="str">
        <f t="shared" si="8"/>
        <v/>
      </c>
      <c r="J37" s="68" t="str">
        <f t="shared" si="8"/>
        <v/>
      </c>
      <c r="K37" s="68" t="str">
        <f t="shared" si="8"/>
        <v/>
      </c>
      <c r="L37" s="68" t="str">
        <f t="shared" si="8"/>
        <v/>
      </c>
      <c r="M37" s="68" t="str">
        <f t="shared" si="8"/>
        <v/>
      </c>
      <c r="N37" s="68" t="str">
        <f t="shared" si="8"/>
        <v/>
      </c>
      <c r="O37" s="68" t="str">
        <f t="shared" si="8"/>
        <v/>
      </c>
      <c r="P37" s="68" t="str">
        <f t="shared" si="8"/>
        <v/>
      </c>
      <c r="Q37" s="68" t="str">
        <f t="shared" si="9"/>
        <v/>
      </c>
      <c r="R37" s="68" t="str">
        <f t="shared" si="9"/>
        <v/>
      </c>
      <c r="S37" s="68" t="str">
        <f t="shared" si="9"/>
        <v/>
      </c>
      <c r="T37" s="68" t="str">
        <f t="shared" si="9"/>
        <v/>
      </c>
      <c r="U37" s="68" t="str">
        <f t="shared" si="9"/>
        <v/>
      </c>
      <c r="V37" s="68">
        <f t="shared" si="9"/>
        <v>96.969696969696983</v>
      </c>
      <c r="W37" s="68">
        <f t="shared" si="9"/>
        <v>118.25572801182558</v>
      </c>
      <c r="X37" s="68">
        <f t="shared" si="9"/>
        <v>142.84120075884391</v>
      </c>
      <c r="Y37" s="68">
        <f t="shared" si="9"/>
        <v>145.4545454545455</v>
      </c>
      <c r="Z37" s="68">
        <f t="shared" si="9"/>
        <v>177.38359201773838</v>
      </c>
      <c r="AA37" s="68" t="str">
        <f t="shared" si="9"/>
        <v/>
      </c>
      <c r="AB37" s="68" t="str">
        <f t="shared" si="9"/>
        <v/>
      </c>
      <c r="AC37" s="68" t="str">
        <f t="shared" si="9"/>
        <v/>
      </c>
      <c r="AD37" s="68" t="str">
        <f t="shared" si="9"/>
        <v/>
      </c>
    </row>
    <row r="38" spans="1:32" ht="17.100000000000001" customHeight="1">
      <c r="A38" s="35">
        <v>179</v>
      </c>
      <c r="B38" s="78"/>
      <c r="C38" s="296">
        <f t="shared" si="7"/>
        <v>322.95530682794691</v>
      </c>
      <c r="D38" s="301">
        <v>80</v>
      </c>
      <c r="E38" s="302">
        <v>100</v>
      </c>
      <c r="F38" s="298">
        <v>2.5</v>
      </c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9"/>
        <v/>
      </c>
      <c r="R38" s="68" t="str">
        <f t="shared" si="9"/>
        <v/>
      </c>
      <c r="S38" s="68" t="str">
        <f t="shared" si="9"/>
        <v/>
      </c>
      <c r="T38" s="68" t="str">
        <f t="shared" si="9"/>
        <v/>
      </c>
      <c r="U38" s="68" t="str">
        <f t="shared" si="9"/>
        <v/>
      </c>
      <c r="V38" s="68" t="str">
        <f t="shared" si="9"/>
        <v/>
      </c>
      <c r="W38" s="68">
        <f t="shared" si="9"/>
        <v>99.096978780859416</v>
      </c>
      <c r="X38" s="68">
        <f t="shared" si="9"/>
        <v>119.69933024484124</v>
      </c>
      <c r="Y38" s="68">
        <f t="shared" si="9"/>
        <v>121.8892839004571</v>
      </c>
      <c r="Z38" s="68">
        <f t="shared" si="9"/>
        <v>148.64546817128914</v>
      </c>
      <c r="AA38" s="68" t="str">
        <f t="shared" si="9"/>
        <v/>
      </c>
      <c r="AB38" s="68" t="str">
        <f t="shared" si="9"/>
        <v/>
      </c>
      <c r="AC38" s="68" t="str">
        <f t="shared" si="9"/>
        <v/>
      </c>
      <c r="AD38" s="68" t="str">
        <f t="shared" si="9"/>
        <v/>
      </c>
    </row>
    <row r="39" spans="1:32" ht="17.100000000000001" customHeight="1">
      <c r="A39" s="35">
        <v>250</v>
      </c>
      <c r="B39" s="78"/>
      <c r="C39" s="296">
        <f t="shared" si="7"/>
        <v>451.05489780439513</v>
      </c>
      <c r="D39" s="301">
        <v>80</v>
      </c>
      <c r="E39" s="302">
        <v>100</v>
      </c>
      <c r="F39" s="298">
        <v>2.5</v>
      </c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9"/>
        <v/>
      </c>
      <c r="R39" s="68" t="str">
        <f t="shared" si="9"/>
        <v/>
      </c>
      <c r="S39" s="68" t="str">
        <f t="shared" si="9"/>
        <v/>
      </c>
      <c r="T39" s="68" t="str">
        <f t="shared" si="9"/>
        <v/>
      </c>
      <c r="U39" s="68" t="str">
        <f t="shared" si="9"/>
        <v/>
      </c>
      <c r="V39" s="68" t="str">
        <f t="shared" si="9"/>
        <v/>
      </c>
      <c r="W39" s="68" t="str">
        <f t="shared" si="9"/>
        <v/>
      </c>
      <c r="X39" s="68" t="str">
        <f t="shared" si="9"/>
        <v/>
      </c>
      <c r="Y39" s="68" t="str">
        <f t="shared" si="9"/>
        <v/>
      </c>
      <c r="Z39" s="68">
        <f t="shared" si="9"/>
        <v>106.43015521064302</v>
      </c>
      <c r="AA39" s="68" t="str">
        <f t="shared" si="9"/>
        <v/>
      </c>
      <c r="AB39" s="68" t="str">
        <f t="shared" si="9"/>
        <v/>
      </c>
      <c r="AC39" s="68" t="str">
        <f t="shared" si="9"/>
        <v/>
      </c>
      <c r="AD39" s="68" t="str">
        <f t="shared" si="9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9"/>
        <v/>
      </c>
      <c r="R40" s="68" t="str">
        <f t="shared" si="9"/>
        <v/>
      </c>
      <c r="S40" s="68" t="str">
        <f t="shared" si="9"/>
        <v/>
      </c>
      <c r="T40" s="68" t="str">
        <f t="shared" si="9"/>
        <v/>
      </c>
      <c r="U40" s="68" t="str">
        <f t="shared" si="9"/>
        <v/>
      </c>
      <c r="V40" s="68" t="str">
        <f t="shared" si="9"/>
        <v/>
      </c>
      <c r="W40" s="68" t="str">
        <f t="shared" si="9"/>
        <v/>
      </c>
      <c r="X40" s="68" t="str">
        <f t="shared" si="9"/>
        <v/>
      </c>
      <c r="Y40" s="68" t="str">
        <f t="shared" si="9"/>
        <v/>
      </c>
      <c r="Z40" s="68" t="str">
        <f t="shared" si="9"/>
        <v/>
      </c>
      <c r="AA40" s="68" t="str">
        <f t="shared" si="9"/>
        <v/>
      </c>
      <c r="AB40" s="68" t="str">
        <f t="shared" si="9"/>
        <v/>
      </c>
      <c r="AC40" s="68" t="str">
        <f t="shared" si="9"/>
        <v/>
      </c>
      <c r="AD40" s="68" t="str">
        <f t="shared" si="9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9"/>
        <v/>
      </c>
      <c r="R41" s="68" t="str">
        <f t="shared" si="9"/>
        <v/>
      </c>
      <c r="S41" s="68" t="str">
        <f t="shared" si="9"/>
        <v/>
      </c>
      <c r="T41" s="68" t="str">
        <f t="shared" si="9"/>
        <v/>
      </c>
      <c r="U41" s="68" t="str">
        <f t="shared" si="9"/>
        <v/>
      </c>
      <c r="V41" s="68" t="str">
        <f t="shared" si="9"/>
        <v/>
      </c>
      <c r="W41" s="68" t="str">
        <f t="shared" si="9"/>
        <v/>
      </c>
      <c r="X41" s="68" t="str">
        <f t="shared" si="9"/>
        <v/>
      </c>
      <c r="Y41" s="68" t="str">
        <f t="shared" si="9"/>
        <v/>
      </c>
      <c r="Z41" s="68" t="str">
        <f t="shared" si="9"/>
        <v/>
      </c>
      <c r="AA41" s="68" t="str">
        <f t="shared" si="9"/>
        <v/>
      </c>
      <c r="AB41" s="68" t="str">
        <f t="shared" si="9"/>
        <v/>
      </c>
      <c r="AC41" s="68" t="str">
        <f t="shared" si="9"/>
        <v/>
      </c>
      <c r="AD41" s="68" t="str">
        <f t="shared" si="9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8"/>
        <v/>
      </c>
      <c r="H42" s="68" t="str">
        <f t="shared" si="8"/>
        <v/>
      </c>
      <c r="I42" s="68" t="str">
        <f t="shared" si="8"/>
        <v/>
      </c>
      <c r="J42" s="68" t="str">
        <f t="shared" si="8"/>
        <v/>
      </c>
      <c r="K42" s="68" t="str">
        <f t="shared" si="8"/>
        <v/>
      </c>
      <c r="L42" s="68" t="str">
        <f t="shared" si="8"/>
        <v/>
      </c>
      <c r="M42" s="68" t="str">
        <f t="shared" si="8"/>
        <v/>
      </c>
      <c r="N42" s="68" t="str">
        <f t="shared" si="8"/>
        <v/>
      </c>
      <c r="O42" s="68" t="str">
        <f t="shared" si="8"/>
        <v/>
      </c>
      <c r="P42" s="68" t="str">
        <f t="shared" si="8"/>
        <v/>
      </c>
      <c r="Q42" s="68" t="str">
        <f t="shared" si="9"/>
        <v/>
      </c>
      <c r="R42" s="68" t="str">
        <f t="shared" si="9"/>
        <v/>
      </c>
      <c r="S42" s="68" t="str">
        <f t="shared" si="9"/>
        <v/>
      </c>
      <c r="T42" s="68" t="str">
        <f t="shared" si="9"/>
        <v/>
      </c>
      <c r="U42" s="68" t="str">
        <f t="shared" si="9"/>
        <v/>
      </c>
      <c r="V42" s="68" t="str">
        <f t="shared" si="9"/>
        <v/>
      </c>
      <c r="W42" s="68" t="str">
        <f t="shared" si="9"/>
        <v/>
      </c>
      <c r="X42" s="68" t="str">
        <f t="shared" si="9"/>
        <v/>
      </c>
      <c r="Y42" s="68" t="str">
        <f t="shared" si="9"/>
        <v/>
      </c>
      <c r="Z42" s="68" t="str">
        <f t="shared" si="9"/>
        <v/>
      </c>
      <c r="AA42" s="68" t="str">
        <f t="shared" si="9"/>
        <v/>
      </c>
      <c r="AB42" s="68" t="str">
        <f t="shared" si="9"/>
        <v/>
      </c>
      <c r="AC42" s="68" t="str">
        <f t="shared" si="9"/>
        <v/>
      </c>
      <c r="AD42" s="68" t="str">
        <f t="shared" si="9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8"/>
        <v/>
      </c>
      <c r="H43" s="68" t="str">
        <f t="shared" si="8"/>
        <v/>
      </c>
      <c r="I43" s="68" t="str">
        <f t="shared" si="8"/>
        <v/>
      </c>
      <c r="J43" s="68" t="str">
        <f t="shared" si="8"/>
        <v/>
      </c>
      <c r="K43" s="68" t="str">
        <f t="shared" si="8"/>
        <v/>
      </c>
      <c r="L43" s="68" t="str">
        <f t="shared" si="8"/>
        <v/>
      </c>
      <c r="M43" s="68" t="str">
        <f t="shared" si="8"/>
        <v/>
      </c>
      <c r="N43" s="68" t="str">
        <f t="shared" si="8"/>
        <v/>
      </c>
      <c r="O43" s="68" t="str">
        <f t="shared" si="8"/>
        <v/>
      </c>
      <c r="P43" s="68" t="str">
        <f t="shared" si="8"/>
        <v/>
      </c>
      <c r="Q43" s="68" t="str">
        <f t="shared" si="9"/>
        <v/>
      </c>
      <c r="R43" s="68" t="str">
        <f t="shared" si="9"/>
        <v/>
      </c>
      <c r="S43" s="68" t="str">
        <f t="shared" si="9"/>
        <v/>
      </c>
      <c r="T43" s="68" t="str">
        <f t="shared" si="9"/>
        <v/>
      </c>
      <c r="U43" s="68" t="str">
        <f t="shared" si="9"/>
        <v/>
      </c>
      <c r="V43" s="68" t="str">
        <f t="shared" si="9"/>
        <v/>
      </c>
      <c r="W43" s="68" t="str">
        <f t="shared" si="9"/>
        <v/>
      </c>
      <c r="X43" s="68" t="str">
        <f t="shared" si="9"/>
        <v/>
      </c>
      <c r="Y43" s="68" t="str">
        <f t="shared" si="9"/>
        <v/>
      </c>
      <c r="Z43" s="68" t="str">
        <f t="shared" si="9"/>
        <v/>
      </c>
      <c r="AA43" s="68" t="str">
        <f t="shared" si="9"/>
        <v/>
      </c>
      <c r="AB43" s="68" t="str">
        <f t="shared" si="9"/>
        <v/>
      </c>
      <c r="AC43" s="68" t="str">
        <f t="shared" si="9"/>
        <v/>
      </c>
      <c r="AD43" s="68" t="str">
        <f t="shared" si="9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8"/>
        <v/>
      </c>
      <c r="H44" s="68" t="str">
        <f t="shared" si="8"/>
        <v/>
      </c>
      <c r="I44" s="68" t="str">
        <f t="shared" si="8"/>
        <v/>
      </c>
      <c r="J44" s="68" t="str">
        <f t="shared" si="8"/>
        <v/>
      </c>
      <c r="K44" s="68" t="str">
        <f t="shared" si="8"/>
        <v/>
      </c>
      <c r="L44" s="68" t="str">
        <f t="shared" si="8"/>
        <v/>
      </c>
      <c r="M44" s="68" t="str">
        <f t="shared" si="8"/>
        <v/>
      </c>
      <c r="N44" s="68" t="str">
        <f t="shared" si="8"/>
        <v/>
      </c>
      <c r="O44" s="68" t="str">
        <f t="shared" si="8"/>
        <v/>
      </c>
      <c r="P44" s="68" t="str">
        <f t="shared" si="8"/>
        <v/>
      </c>
      <c r="Q44" s="68" t="str">
        <f t="shared" si="9"/>
        <v/>
      </c>
      <c r="R44" s="68" t="str">
        <f t="shared" si="9"/>
        <v/>
      </c>
      <c r="S44" s="68" t="str">
        <f t="shared" si="9"/>
        <v/>
      </c>
      <c r="T44" s="68" t="str">
        <f t="shared" si="9"/>
        <v/>
      </c>
      <c r="U44" s="68" t="str">
        <f t="shared" si="9"/>
        <v/>
      </c>
      <c r="V44" s="68" t="str">
        <f t="shared" si="9"/>
        <v/>
      </c>
      <c r="W44" s="68" t="str">
        <f t="shared" si="9"/>
        <v/>
      </c>
      <c r="X44" s="68" t="str">
        <f t="shared" si="9"/>
        <v/>
      </c>
      <c r="Y44" s="68" t="str">
        <f t="shared" si="9"/>
        <v/>
      </c>
      <c r="Z44" s="68" t="str">
        <f t="shared" si="9"/>
        <v/>
      </c>
      <c r="AA44" s="68" t="str">
        <f t="shared" si="9"/>
        <v/>
      </c>
      <c r="AB44" s="68" t="str">
        <f t="shared" si="9"/>
        <v/>
      </c>
      <c r="AC44" s="68" t="str">
        <f t="shared" si="9"/>
        <v/>
      </c>
      <c r="AD44" s="68" t="str">
        <f t="shared" si="9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10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10"/>
        <v/>
      </c>
      <c r="I45" s="68" t="str">
        <f t="shared" si="10"/>
        <v/>
      </c>
      <c r="J45" s="68" t="str">
        <f t="shared" si="10"/>
        <v/>
      </c>
      <c r="K45" s="68" t="str">
        <f t="shared" si="10"/>
        <v/>
      </c>
      <c r="L45" s="68" t="str">
        <f t="shared" si="10"/>
        <v/>
      </c>
      <c r="M45" s="68" t="str">
        <f t="shared" si="10"/>
        <v/>
      </c>
      <c r="N45" s="68" t="str">
        <f t="shared" si="10"/>
        <v/>
      </c>
      <c r="O45" s="68" t="str">
        <f t="shared" si="10"/>
        <v/>
      </c>
      <c r="P45" s="68" t="str">
        <f t="shared" si="10"/>
        <v/>
      </c>
      <c r="Q45" s="68" t="str">
        <f t="shared" ref="Q45:AD54" si="11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1"/>
        <v/>
      </c>
      <c r="S45" s="68" t="str">
        <f t="shared" si="11"/>
        <v/>
      </c>
      <c r="T45" s="68" t="str">
        <f t="shared" si="11"/>
        <v/>
      </c>
      <c r="U45" s="68" t="str">
        <f t="shared" si="11"/>
        <v/>
      </c>
      <c r="V45" s="68" t="str">
        <f t="shared" si="11"/>
        <v/>
      </c>
      <c r="W45" s="68" t="str">
        <f t="shared" si="11"/>
        <v/>
      </c>
      <c r="X45" s="68" t="str">
        <f t="shared" si="11"/>
        <v/>
      </c>
      <c r="Y45" s="68" t="str">
        <f t="shared" si="11"/>
        <v/>
      </c>
      <c r="Z45" s="68" t="str">
        <f t="shared" si="11"/>
        <v/>
      </c>
      <c r="AA45" s="68" t="str">
        <f t="shared" si="11"/>
        <v/>
      </c>
      <c r="AB45" s="68" t="str">
        <f t="shared" si="11"/>
        <v/>
      </c>
      <c r="AC45" s="68" t="str">
        <f t="shared" si="11"/>
        <v/>
      </c>
      <c r="AD45" s="68" t="str">
        <f t="shared" si="11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10"/>
        <v/>
      </c>
      <c r="H46" s="68" t="str">
        <f t="shared" si="10"/>
        <v/>
      </c>
      <c r="I46" s="68" t="str">
        <f t="shared" si="10"/>
        <v/>
      </c>
      <c r="J46" s="68" t="str">
        <f t="shared" si="10"/>
        <v/>
      </c>
      <c r="K46" s="68" t="str">
        <f t="shared" si="10"/>
        <v/>
      </c>
      <c r="L46" s="68" t="str">
        <f t="shared" si="10"/>
        <v/>
      </c>
      <c r="M46" s="68" t="str">
        <f t="shared" si="10"/>
        <v/>
      </c>
      <c r="N46" s="68" t="str">
        <f t="shared" si="10"/>
        <v/>
      </c>
      <c r="O46" s="68" t="str">
        <f t="shared" si="10"/>
        <v/>
      </c>
      <c r="P46" s="68" t="str">
        <f t="shared" si="10"/>
        <v/>
      </c>
      <c r="Q46" s="68" t="str">
        <f t="shared" si="11"/>
        <v/>
      </c>
      <c r="R46" s="68" t="str">
        <f t="shared" si="11"/>
        <v/>
      </c>
      <c r="S46" s="68" t="str">
        <f t="shared" si="11"/>
        <v/>
      </c>
      <c r="T46" s="68" t="str">
        <f t="shared" si="11"/>
        <v/>
      </c>
      <c r="U46" s="68" t="str">
        <f t="shared" si="11"/>
        <v/>
      </c>
      <c r="V46" s="68" t="str">
        <f t="shared" si="11"/>
        <v/>
      </c>
      <c r="W46" s="68" t="str">
        <f t="shared" si="11"/>
        <v/>
      </c>
      <c r="X46" s="68" t="str">
        <f t="shared" si="11"/>
        <v/>
      </c>
      <c r="Y46" s="68" t="str">
        <f t="shared" si="11"/>
        <v/>
      </c>
      <c r="Z46" s="68" t="str">
        <f t="shared" si="11"/>
        <v/>
      </c>
      <c r="AA46" s="68" t="str">
        <f t="shared" si="11"/>
        <v/>
      </c>
      <c r="AB46" s="68" t="str">
        <f t="shared" si="11"/>
        <v/>
      </c>
      <c r="AC46" s="68" t="str">
        <f t="shared" si="11"/>
        <v/>
      </c>
      <c r="AD46" s="68" t="str">
        <f t="shared" si="11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10"/>
        <v/>
      </c>
      <c r="H47" s="68" t="str">
        <f t="shared" si="10"/>
        <v/>
      </c>
      <c r="I47" s="68" t="str">
        <f t="shared" si="10"/>
        <v/>
      </c>
      <c r="J47" s="68" t="str">
        <f t="shared" si="10"/>
        <v/>
      </c>
      <c r="K47" s="68" t="str">
        <f t="shared" si="10"/>
        <v/>
      </c>
      <c r="L47" s="68" t="str">
        <f t="shared" si="10"/>
        <v/>
      </c>
      <c r="M47" s="68" t="str">
        <f t="shared" si="10"/>
        <v/>
      </c>
      <c r="N47" s="68" t="str">
        <f t="shared" si="10"/>
        <v/>
      </c>
      <c r="O47" s="68" t="str">
        <f t="shared" si="10"/>
        <v/>
      </c>
      <c r="P47" s="68" t="str">
        <f t="shared" si="10"/>
        <v/>
      </c>
      <c r="Q47" s="68" t="str">
        <f t="shared" si="11"/>
        <v/>
      </c>
      <c r="R47" s="68" t="str">
        <f t="shared" si="11"/>
        <v/>
      </c>
      <c r="S47" s="68" t="str">
        <f t="shared" si="11"/>
        <v/>
      </c>
      <c r="T47" s="68" t="str">
        <f t="shared" si="11"/>
        <v/>
      </c>
      <c r="U47" s="68" t="str">
        <f t="shared" si="11"/>
        <v/>
      </c>
      <c r="V47" s="68" t="str">
        <f t="shared" si="11"/>
        <v/>
      </c>
      <c r="W47" s="68" t="str">
        <f t="shared" si="11"/>
        <v/>
      </c>
      <c r="X47" s="68" t="str">
        <f t="shared" si="11"/>
        <v/>
      </c>
      <c r="Y47" s="68" t="str">
        <f t="shared" si="11"/>
        <v/>
      </c>
      <c r="Z47" s="68" t="str">
        <f t="shared" si="11"/>
        <v/>
      </c>
      <c r="AA47" s="68" t="str">
        <f t="shared" si="11"/>
        <v/>
      </c>
      <c r="AB47" s="68" t="str">
        <f t="shared" si="11"/>
        <v/>
      </c>
      <c r="AC47" s="68" t="str">
        <f t="shared" si="11"/>
        <v/>
      </c>
      <c r="AD47" s="68" t="str">
        <f t="shared" si="11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10"/>
        <v/>
      </c>
      <c r="H48" s="68" t="str">
        <f t="shared" si="10"/>
        <v/>
      </c>
      <c r="I48" s="68" t="str">
        <f t="shared" si="10"/>
        <v/>
      </c>
      <c r="J48" s="68" t="str">
        <f t="shared" si="10"/>
        <v/>
      </c>
      <c r="K48" s="68" t="str">
        <f t="shared" si="10"/>
        <v/>
      </c>
      <c r="L48" s="68" t="str">
        <f t="shared" si="10"/>
        <v/>
      </c>
      <c r="M48" s="68" t="str">
        <f t="shared" si="10"/>
        <v/>
      </c>
      <c r="N48" s="68" t="str">
        <f t="shared" si="10"/>
        <v/>
      </c>
      <c r="O48" s="68" t="str">
        <f t="shared" si="10"/>
        <v/>
      </c>
      <c r="P48" s="68" t="str">
        <f t="shared" si="10"/>
        <v/>
      </c>
      <c r="Q48" s="68" t="str">
        <f t="shared" si="11"/>
        <v/>
      </c>
      <c r="R48" s="68" t="str">
        <f t="shared" si="11"/>
        <v/>
      </c>
      <c r="S48" s="68" t="str">
        <f t="shared" si="11"/>
        <v/>
      </c>
      <c r="T48" s="68" t="str">
        <f t="shared" si="11"/>
        <v/>
      </c>
      <c r="U48" s="68" t="str">
        <f t="shared" si="11"/>
        <v/>
      </c>
      <c r="V48" s="68" t="str">
        <f t="shared" si="11"/>
        <v/>
      </c>
      <c r="W48" s="68" t="str">
        <f t="shared" si="11"/>
        <v/>
      </c>
      <c r="X48" s="68" t="str">
        <f t="shared" si="11"/>
        <v/>
      </c>
      <c r="Y48" s="68" t="str">
        <f t="shared" si="11"/>
        <v/>
      </c>
      <c r="Z48" s="68" t="str">
        <f t="shared" si="11"/>
        <v/>
      </c>
      <c r="AA48" s="68" t="str">
        <f t="shared" si="11"/>
        <v/>
      </c>
      <c r="AB48" s="68" t="str">
        <f t="shared" si="11"/>
        <v/>
      </c>
      <c r="AC48" s="68" t="str">
        <f t="shared" si="11"/>
        <v/>
      </c>
      <c r="AD48" s="68" t="str">
        <f t="shared" si="11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10"/>
        <v/>
      </c>
      <c r="H49" s="68" t="str">
        <f t="shared" si="10"/>
        <v/>
      </c>
      <c r="I49" s="68" t="str">
        <f t="shared" si="10"/>
        <v/>
      </c>
      <c r="J49" s="68" t="str">
        <f t="shared" si="10"/>
        <v/>
      </c>
      <c r="K49" s="68" t="str">
        <f t="shared" si="10"/>
        <v/>
      </c>
      <c r="L49" s="68" t="str">
        <f t="shared" si="10"/>
        <v/>
      </c>
      <c r="M49" s="68" t="str">
        <f t="shared" si="10"/>
        <v/>
      </c>
      <c r="N49" s="68" t="str">
        <f t="shared" si="10"/>
        <v/>
      </c>
      <c r="O49" s="68" t="str">
        <f t="shared" si="10"/>
        <v/>
      </c>
      <c r="P49" s="68" t="str">
        <f t="shared" si="10"/>
        <v/>
      </c>
      <c r="Q49" s="68" t="str">
        <f t="shared" si="11"/>
        <v/>
      </c>
      <c r="R49" s="68" t="str">
        <f t="shared" si="11"/>
        <v/>
      </c>
      <c r="S49" s="68" t="str">
        <f t="shared" si="11"/>
        <v/>
      </c>
      <c r="T49" s="68" t="str">
        <f t="shared" si="11"/>
        <v/>
      </c>
      <c r="U49" s="68" t="str">
        <f t="shared" si="11"/>
        <v/>
      </c>
      <c r="V49" s="68" t="str">
        <f t="shared" si="11"/>
        <v/>
      </c>
      <c r="W49" s="68" t="str">
        <f t="shared" si="11"/>
        <v/>
      </c>
      <c r="X49" s="68" t="str">
        <f t="shared" si="11"/>
        <v/>
      </c>
      <c r="Y49" s="68" t="str">
        <f t="shared" si="11"/>
        <v/>
      </c>
      <c r="Z49" s="68" t="str">
        <f t="shared" si="11"/>
        <v/>
      </c>
      <c r="AA49" s="68" t="str">
        <f t="shared" si="11"/>
        <v/>
      </c>
      <c r="AB49" s="68" t="str">
        <f t="shared" si="11"/>
        <v/>
      </c>
      <c r="AC49" s="68" t="str">
        <f t="shared" si="11"/>
        <v/>
      </c>
      <c r="AD49" s="68" t="str">
        <f t="shared" si="11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10"/>
        <v/>
      </c>
      <c r="H50" s="68" t="str">
        <f t="shared" si="10"/>
        <v/>
      </c>
      <c r="I50" s="68" t="str">
        <f t="shared" si="10"/>
        <v/>
      </c>
      <c r="J50" s="68" t="str">
        <f t="shared" si="10"/>
        <v/>
      </c>
      <c r="K50" s="68" t="str">
        <f t="shared" si="10"/>
        <v/>
      </c>
      <c r="L50" s="68" t="str">
        <f t="shared" si="10"/>
        <v/>
      </c>
      <c r="M50" s="68" t="str">
        <f t="shared" si="10"/>
        <v/>
      </c>
      <c r="N50" s="68" t="str">
        <f t="shared" si="10"/>
        <v/>
      </c>
      <c r="O50" s="68" t="str">
        <f t="shared" si="10"/>
        <v/>
      </c>
      <c r="P50" s="68" t="str">
        <f t="shared" si="10"/>
        <v/>
      </c>
      <c r="Q50" s="68" t="str">
        <f t="shared" si="11"/>
        <v/>
      </c>
      <c r="R50" s="68" t="str">
        <f t="shared" si="11"/>
        <v/>
      </c>
      <c r="S50" s="68" t="str">
        <f t="shared" si="11"/>
        <v/>
      </c>
      <c r="T50" s="68" t="str">
        <f t="shared" si="11"/>
        <v/>
      </c>
      <c r="U50" s="68" t="str">
        <f t="shared" si="11"/>
        <v/>
      </c>
      <c r="V50" s="68" t="str">
        <f t="shared" si="11"/>
        <v/>
      </c>
      <c r="W50" s="68" t="str">
        <f t="shared" si="11"/>
        <v/>
      </c>
      <c r="X50" s="68" t="str">
        <f t="shared" si="11"/>
        <v/>
      </c>
      <c r="Y50" s="68" t="str">
        <f t="shared" si="11"/>
        <v/>
      </c>
      <c r="Z50" s="68" t="str">
        <f t="shared" si="11"/>
        <v/>
      </c>
      <c r="AA50" s="68" t="str">
        <f t="shared" si="11"/>
        <v/>
      </c>
      <c r="AB50" s="68" t="str">
        <f t="shared" si="11"/>
        <v/>
      </c>
      <c r="AC50" s="68" t="str">
        <f t="shared" si="11"/>
        <v/>
      </c>
      <c r="AD50" s="68" t="str">
        <f t="shared" si="11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10"/>
        <v/>
      </c>
      <c r="H51" s="68" t="str">
        <f t="shared" si="10"/>
        <v/>
      </c>
      <c r="I51" s="68" t="str">
        <f t="shared" si="10"/>
        <v/>
      </c>
      <c r="J51" s="68" t="str">
        <f t="shared" si="10"/>
        <v/>
      </c>
      <c r="K51" s="68" t="str">
        <f t="shared" si="10"/>
        <v/>
      </c>
      <c r="L51" s="68" t="str">
        <f t="shared" si="10"/>
        <v/>
      </c>
      <c r="M51" s="68" t="str">
        <f t="shared" si="10"/>
        <v/>
      </c>
      <c r="N51" s="68" t="str">
        <f t="shared" si="10"/>
        <v/>
      </c>
      <c r="O51" s="68" t="str">
        <f t="shared" si="10"/>
        <v/>
      </c>
      <c r="P51" s="68" t="str">
        <f t="shared" si="10"/>
        <v/>
      </c>
      <c r="Q51" s="68" t="str">
        <f t="shared" si="11"/>
        <v/>
      </c>
      <c r="R51" s="68" t="str">
        <f t="shared" si="11"/>
        <v/>
      </c>
      <c r="S51" s="68" t="str">
        <f t="shared" si="11"/>
        <v/>
      </c>
      <c r="T51" s="68" t="str">
        <f t="shared" si="11"/>
        <v/>
      </c>
      <c r="U51" s="68" t="str">
        <f t="shared" si="11"/>
        <v/>
      </c>
      <c r="V51" s="68" t="str">
        <f t="shared" si="11"/>
        <v/>
      </c>
      <c r="W51" s="68" t="str">
        <f t="shared" si="11"/>
        <v/>
      </c>
      <c r="X51" s="68" t="str">
        <f t="shared" si="11"/>
        <v/>
      </c>
      <c r="Y51" s="68" t="str">
        <f t="shared" si="11"/>
        <v/>
      </c>
      <c r="Z51" s="68" t="str">
        <f t="shared" si="11"/>
        <v/>
      </c>
      <c r="AA51" s="68" t="str">
        <f t="shared" si="11"/>
        <v/>
      </c>
      <c r="AB51" s="68" t="str">
        <f t="shared" si="11"/>
        <v/>
      </c>
      <c r="AC51" s="68" t="str">
        <f t="shared" si="11"/>
        <v/>
      </c>
      <c r="AD51" s="68" t="str">
        <f t="shared" si="11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10"/>
        <v/>
      </c>
      <c r="H52" s="68" t="str">
        <f t="shared" si="10"/>
        <v/>
      </c>
      <c r="I52" s="68" t="str">
        <f t="shared" si="10"/>
        <v/>
      </c>
      <c r="J52" s="68" t="str">
        <f t="shared" si="10"/>
        <v/>
      </c>
      <c r="K52" s="68" t="str">
        <f t="shared" si="10"/>
        <v/>
      </c>
      <c r="L52" s="68" t="str">
        <f t="shared" si="10"/>
        <v/>
      </c>
      <c r="M52" s="68" t="str">
        <f t="shared" si="10"/>
        <v/>
      </c>
      <c r="N52" s="68" t="str">
        <f t="shared" si="10"/>
        <v/>
      </c>
      <c r="O52" s="68" t="str">
        <f t="shared" si="10"/>
        <v/>
      </c>
      <c r="P52" s="68" t="str">
        <f t="shared" si="10"/>
        <v/>
      </c>
      <c r="Q52" s="68" t="str">
        <f t="shared" si="11"/>
        <v/>
      </c>
      <c r="R52" s="68" t="str">
        <f t="shared" si="11"/>
        <v/>
      </c>
      <c r="S52" s="68" t="str">
        <f t="shared" si="11"/>
        <v/>
      </c>
      <c r="T52" s="68" t="str">
        <f t="shared" si="11"/>
        <v/>
      </c>
      <c r="U52" s="68" t="str">
        <f t="shared" si="11"/>
        <v/>
      </c>
      <c r="V52" s="68" t="str">
        <f t="shared" si="11"/>
        <v/>
      </c>
      <c r="W52" s="68" t="str">
        <f t="shared" si="11"/>
        <v/>
      </c>
      <c r="X52" s="68" t="str">
        <f t="shared" si="11"/>
        <v/>
      </c>
      <c r="Y52" s="68" t="str">
        <f t="shared" si="11"/>
        <v/>
      </c>
      <c r="Z52" s="68" t="str">
        <f t="shared" si="11"/>
        <v/>
      </c>
      <c r="AA52" s="68" t="str">
        <f t="shared" si="11"/>
        <v/>
      </c>
      <c r="AB52" s="68" t="str">
        <f t="shared" si="11"/>
        <v/>
      </c>
      <c r="AC52" s="68" t="str">
        <f t="shared" si="11"/>
        <v/>
      </c>
      <c r="AD52" s="68" t="str">
        <f t="shared" si="11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10"/>
        <v/>
      </c>
      <c r="H53" s="68" t="str">
        <f t="shared" si="10"/>
        <v/>
      </c>
      <c r="I53" s="68" t="str">
        <f t="shared" si="10"/>
        <v/>
      </c>
      <c r="J53" s="68" t="str">
        <f t="shared" si="10"/>
        <v/>
      </c>
      <c r="K53" s="68" t="str">
        <f t="shared" si="10"/>
        <v/>
      </c>
      <c r="L53" s="68" t="str">
        <f t="shared" si="10"/>
        <v/>
      </c>
      <c r="M53" s="68" t="str">
        <f t="shared" si="10"/>
        <v/>
      </c>
      <c r="N53" s="68" t="str">
        <f t="shared" si="10"/>
        <v/>
      </c>
      <c r="O53" s="68" t="str">
        <f t="shared" si="10"/>
        <v/>
      </c>
      <c r="P53" s="68" t="str">
        <f t="shared" si="10"/>
        <v/>
      </c>
      <c r="Q53" s="68" t="str">
        <f t="shared" si="11"/>
        <v/>
      </c>
      <c r="R53" s="68" t="str">
        <f t="shared" si="11"/>
        <v/>
      </c>
      <c r="S53" s="68" t="str">
        <f t="shared" si="11"/>
        <v/>
      </c>
      <c r="T53" s="68" t="str">
        <f t="shared" si="11"/>
        <v/>
      </c>
      <c r="U53" s="68" t="str">
        <f t="shared" si="11"/>
        <v/>
      </c>
      <c r="V53" s="68" t="str">
        <f t="shared" si="11"/>
        <v/>
      </c>
      <c r="W53" s="68" t="str">
        <f t="shared" si="11"/>
        <v/>
      </c>
      <c r="X53" s="68" t="str">
        <f t="shared" si="11"/>
        <v/>
      </c>
      <c r="Y53" s="68" t="str">
        <f t="shared" si="11"/>
        <v/>
      </c>
      <c r="Z53" s="68" t="str">
        <f t="shared" si="11"/>
        <v/>
      </c>
      <c r="AA53" s="68" t="str">
        <f t="shared" si="11"/>
        <v/>
      </c>
      <c r="AB53" s="68" t="str">
        <f t="shared" si="11"/>
        <v/>
      </c>
      <c r="AC53" s="68" t="str">
        <f t="shared" si="11"/>
        <v/>
      </c>
      <c r="AD53" s="68" t="str">
        <f t="shared" si="11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10"/>
        <v/>
      </c>
      <c r="H54" s="68" t="str">
        <f t="shared" si="10"/>
        <v/>
      </c>
      <c r="I54" s="68" t="str">
        <f t="shared" si="10"/>
        <v/>
      </c>
      <c r="J54" s="68" t="str">
        <f t="shared" si="10"/>
        <v/>
      </c>
      <c r="K54" s="68" t="str">
        <f t="shared" si="10"/>
        <v/>
      </c>
      <c r="L54" s="68" t="str">
        <f t="shared" si="10"/>
        <v/>
      </c>
      <c r="M54" s="68" t="str">
        <f t="shared" si="10"/>
        <v/>
      </c>
      <c r="N54" s="68" t="str">
        <f t="shared" si="10"/>
        <v/>
      </c>
      <c r="O54" s="68" t="str">
        <f t="shared" si="10"/>
        <v/>
      </c>
      <c r="P54" s="68" t="str">
        <f t="shared" si="10"/>
        <v/>
      </c>
      <c r="Q54" s="68" t="str">
        <f t="shared" si="11"/>
        <v/>
      </c>
      <c r="R54" s="68" t="str">
        <f t="shared" si="11"/>
        <v/>
      </c>
      <c r="S54" s="68" t="str">
        <f t="shared" si="11"/>
        <v/>
      </c>
      <c r="T54" s="68" t="str">
        <f t="shared" si="11"/>
        <v/>
      </c>
      <c r="U54" s="68" t="str">
        <f t="shared" si="11"/>
        <v/>
      </c>
      <c r="V54" s="68" t="str">
        <f t="shared" si="11"/>
        <v/>
      </c>
      <c r="W54" s="68" t="str">
        <f t="shared" si="11"/>
        <v/>
      </c>
      <c r="X54" s="68" t="str">
        <f t="shared" si="11"/>
        <v/>
      </c>
      <c r="Y54" s="68" t="str">
        <f t="shared" si="11"/>
        <v/>
      </c>
      <c r="Z54" s="68" t="str">
        <f t="shared" si="11"/>
        <v/>
      </c>
      <c r="AA54" s="68" t="str">
        <f t="shared" si="11"/>
        <v/>
      </c>
      <c r="AB54" s="68" t="str">
        <f t="shared" si="11"/>
        <v/>
      </c>
      <c r="AC54" s="68" t="str">
        <f t="shared" si="11"/>
        <v/>
      </c>
      <c r="AD54" s="68" t="str">
        <f t="shared" si="11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2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2"/>
        <v/>
      </c>
      <c r="I55" s="68" t="str">
        <f t="shared" si="12"/>
        <v/>
      </c>
      <c r="J55" s="68" t="str">
        <f t="shared" si="12"/>
        <v/>
      </c>
      <c r="K55" s="68" t="str">
        <f t="shared" si="12"/>
        <v/>
      </c>
      <c r="L55" s="68" t="str">
        <f t="shared" si="12"/>
        <v/>
      </c>
      <c r="M55" s="68" t="str">
        <f t="shared" si="12"/>
        <v/>
      </c>
      <c r="N55" s="68" t="str">
        <f t="shared" si="12"/>
        <v/>
      </c>
      <c r="O55" s="68" t="str">
        <f t="shared" si="12"/>
        <v/>
      </c>
      <c r="P55" s="68" t="str">
        <f t="shared" si="12"/>
        <v/>
      </c>
      <c r="Q55" s="68" t="str">
        <f t="shared" ref="Q55:AD67" si="13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3"/>
        <v/>
      </c>
      <c r="S55" s="68" t="str">
        <f t="shared" si="13"/>
        <v/>
      </c>
      <c r="T55" s="68" t="str">
        <f t="shared" si="13"/>
        <v/>
      </c>
      <c r="U55" s="68" t="str">
        <f t="shared" si="13"/>
        <v/>
      </c>
      <c r="V55" s="68" t="str">
        <f t="shared" si="13"/>
        <v/>
      </c>
      <c r="W55" s="68" t="str">
        <f t="shared" si="13"/>
        <v/>
      </c>
      <c r="X55" s="68" t="str">
        <f t="shared" si="13"/>
        <v/>
      </c>
      <c r="Y55" s="68" t="str">
        <f t="shared" si="13"/>
        <v/>
      </c>
      <c r="Z55" s="68" t="str">
        <f t="shared" si="13"/>
        <v/>
      </c>
      <c r="AA55" s="68" t="str">
        <f t="shared" si="13"/>
        <v/>
      </c>
      <c r="AB55" s="68" t="str">
        <f t="shared" si="13"/>
        <v/>
      </c>
      <c r="AC55" s="68" t="str">
        <f t="shared" si="13"/>
        <v/>
      </c>
      <c r="AD55" s="68" t="str">
        <f t="shared" si="13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2"/>
        <v/>
      </c>
      <c r="H56" s="68" t="str">
        <f t="shared" si="12"/>
        <v/>
      </c>
      <c r="I56" s="68" t="str">
        <f t="shared" si="12"/>
        <v/>
      </c>
      <c r="J56" s="68" t="str">
        <f t="shared" si="12"/>
        <v/>
      </c>
      <c r="K56" s="68" t="str">
        <f t="shared" si="12"/>
        <v/>
      </c>
      <c r="L56" s="68" t="str">
        <f t="shared" si="12"/>
        <v/>
      </c>
      <c r="M56" s="68" t="str">
        <f t="shared" si="12"/>
        <v/>
      </c>
      <c r="N56" s="68" t="str">
        <f t="shared" si="12"/>
        <v/>
      </c>
      <c r="O56" s="68" t="str">
        <f t="shared" si="12"/>
        <v/>
      </c>
      <c r="P56" s="68" t="str">
        <f t="shared" si="12"/>
        <v/>
      </c>
      <c r="Q56" s="68" t="str">
        <f t="shared" si="13"/>
        <v/>
      </c>
      <c r="R56" s="68" t="str">
        <f t="shared" si="13"/>
        <v/>
      </c>
      <c r="S56" s="68" t="str">
        <f t="shared" si="13"/>
        <v/>
      </c>
      <c r="T56" s="68" t="str">
        <f t="shared" si="13"/>
        <v/>
      </c>
      <c r="U56" s="68" t="str">
        <f t="shared" si="13"/>
        <v/>
      </c>
      <c r="V56" s="68" t="str">
        <f t="shared" si="13"/>
        <v/>
      </c>
      <c r="W56" s="68" t="str">
        <f t="shared" si="13"/>
        <v/>
      </c>
      <c r="X56" s="68" t="str">
        <f t="shared" si="13"/>
        <v/>
      </c>
      <c r="Y56" s="68" t="str">
        <f t="shared" si="13"/>
        <v/>
      </c>
      <c r="Z56" s="68" t="str">
        <f t="shared" si="13"/>
        <v/>
      </c>
      <c r="AA56" s="68" t="str">
        <f t="shared" si="13"/>
        <v/>
      </c>
      <c r="AB56" s="68" t="str">
        <f t="shared" si="13"/>
        <v/>
      </c>
      <c r="AC56" s="68" t="str">
        <f t="shared" si="13"/>
        <v/>
      </c>
      <c r="AD56" s="68" t="str">
        <f t="shared" si="13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2"/>
        <v/>
      </c>
      <c r="H57" s="68" t="str">
        <f t="shared" si="12"/>
        <v/>
      </c>
      <c r="I57" s="68" t="str">
        <f t="shared" si="12"/>
        <v/>
      </c>
      <c r="J57" s="68" t="str">
        <f t="shared" si="12"/>
        <v/>
      </c>
      <c r="K57" s="68" t="str">
        <f t="shared" si="12"/>
        <v/>
      </c>
      <c r="L57" s="68" t="str">
        <f t="shared" si="12"/>
        <v/>
      </c>
      <c r="M57" s="68" t="str">
        <f t="shared" si="12"/>
        <v/>
      </c>
      <c r="N57" s="68" t="str">
        <f t="shared" si="12"/>
        <v/>
      </c>
      <c r="O57" s="68" t="str">
        <f t="shared" si="12"/>
        <v/>
      </c>
      <c r="P57" s="68" t="str">
        <f t="shared" si="12"/>
        <v/>
      </c>
      <c r="Q57" s="68" t="str">
        <f t="shared" si="13"/>
        <v/>
      </c>
      <c r="R57" s="68" t="str">
        <f t="shared" si="13"/>
        <v/>
      </c>
      <c r="S57" s="68" t="str">
        <f t="shared" si="13"/>
        <v/>
      </c>
      <c r="T57" s="68" t="str">
        <f t="shared" si="13"/>
        <v/>
      </c>
      <c r="U57" s="68" t="str">
        <f t="shared" si="13"/>
        <v/>
      </c>
      <c r="V57" s="68" t="str">
        <f t="shared" si="13"/>
        <v/>
      </c>
      <c r="W57" s="68" t="str">
        <f t="shared" si="13"/>
        <v/>
      </c>
      <c r="X57" s="68" t="str">
        <f t="shared" si="13"/>
        <v/>
      </c>
      <c r="Y57" s="68" t="str">
        <f t="shared" si="13"/>
        <v/>
      </c>
      <c r="Z57" s="68" t="str">
        <f t="shared" si="13"/>
        <v/>
      </c>
      <c r="AA57" s="68" t="str">
        <f t="shared" si="13"/>
        <v/>
      </c>
      <c r="AB57" s="68" t="str">
        <f t="shared" si="13"/>
        <v/>
      </c>
      <c r="AC57" s="68" t="str">
        <f t="shared" si="13"/>
        <v/>
      </c>
      <c r="AD57" s="68" t="str">
        <f t="shared" si="13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2"/>
        <v/>
      </c>
      <c r="H58" s="68" t="str">
        <f t="shared" si="12"/>
        <v/>
      </c>
      <c r="I58" s="68" t="str">
        <f t="shared" si="12"/>
        <v/>
      </c>
      <c r="J58" s="68" t="str">
        <f t="shared" si="12"/>
        <v/>
      </c>
      <c r="K58" s="68" t="str">
        <f t="shared" si="12"/>
        <v/>
      </c>
      <c r="L58" s="68" t="str">
        <f t="shared" si="12"/>
        <v/>
      </c>
      <c r="M58" s="68" t="str">
        <f t="shared" si="12"/>
        <v/>
      </c>
      <c r="N58" s="68" t="str">
        <f t="shared" si="12"/>
        <v/>
      </c>
      <c r="O58" s="68" t="str">
        <f t="shared" si="12"/>
        <v/>
      </c>
      <c r="P58" s="68" t="str">
        <f t="shared" si="12"/>
        <v/>
      </c>
      <c r="Q58" s="68" t="str">
        <f t="shared" si="13"/>
        <v/>
      </c>
      <c r="R58" s="68" t="str">
        <f t="shared" si="13"/>
        <v/>
      </c>
      <c r="S58" s="68" t="str">
        <f t="shared" si="13"/>
        <v/>
      </c>
      <c r="T58" s="68" t="str">
        <f t="shared" si="13"/>
        <v/>
      </c>
      <c r="U58" s="68" t="str">
        <f t="shared" si="13"/>
        <v/>
      </c>
      <c r="V58" s="68" t="str">
        <f t="shared" si="13"/>
        <v/>
      </c>
      <c r="W58" s="68" t="str">
        <f t="shared" si="13"/>
        <v/>
      </c>
      <c r="X58" s="68" t="str">
        <f t="shared" si="13"/>
        <v/>
      </c>
      <c r="Y58" s="68" t="str">
        <f t="shared" si="13"/>
        <v/>
      </c>
      <c r="Z58" s="68" t="str">
        <f t="shared" si="13"/>
        <v/>
      </c>
      <c r="AA58" s="68" t="str">
        <f t="shared" si="13"/>
        <v/>
      </c>
      <c r="AB58" s="68" t="str">
        <f t="shared" si="13"/>
        <v/>
      </c>
      <c r="AC58" s="68" t="str">
        <f t="shared" si="13"/>
        <v/>
      </c>
      <c r="AD58" s="68" t="str">
        <f t="shared" si="13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2"/>
        <v/>
      </c>
      <c r="H59" s="68" t="str">
        <f t="shared" si="12"/>
        <v/>
      </c>
      <c r="I59" s="68" t="str">
        <f t="shared" si="12"/>
        <v/>
      </c>
      <c r="J59" s="68" t="str">
        <f t="shared" si="12"/>
        <v/>
      </c>
      <c r="K59" s="68" t="str">
        <f t="shared" si="12"/>
        <v/>
      </c>
      <c r="L59" s="68" t="str">
        <f t="shared" si="12"/>
        <v/>
      </c>
      <c r="M59" s="68" t="str">
        <f t="shared" si="12"/>
        <v/>
      </c>
      <c r="N59" s="68" t="str">
        <f t="shared" si="12"/>
        <v/>
      </c>
      <c r="O59" s="68" t="str">
        <f t="shared" si="12"/>
        <v/>
      </c>
      <c r="P59" s="68" t="str">
        <f t="shared" si="12"/>
        <v/>
      </c>
      <c r="Q59" s="68" t="str">
        <f t="shared" si="13"/>
        <v/>
      </c>
      <c r="R59" s="68" t="str">
        <f t="shared" si="13"/>
        <v/>
      </c>
      <c r="S59" s="68" t="str">
        <f t="shared" si="13"/>
        <v/>
      </c>
      <c r="T59" s="68" t="str">
        <f t="shared" si="13"/>
        <v/>
      </c>
      <c r="U59" s="68" t="str">
        <f t="shared" si="13"/>
        <v/>
      </c>
      <c r="V59" s="68" t="str">
        <f t="shared" si="13"/>
        <v/>
      </c>
      <c r="W59" s="68" t="str">
        <f t="shared" si="13"/>
        <v/>
      </c>
      <c r="X59" s="68" t="str">
        <f t="shared" si="13"/>
        <v/>
      </c>
      <c r="Y59" s="68" t="str">
        <f t="shared" si="13"/>
        <v/>
      </c>
      <c r="Z59" s="68" t="str">
        <f t="shared" si="13"/>
        <v/>
      </c>
      <c r="AA59" s="68" t="str">
        <f t="shared" si="13"/>
        <v/>
      </c>
      <c r="AB59" s="68" t="str">
        <f t="shared" si="13"/>
        <v/>
      </c>
      <c r="AC59" s="68" t="str">
        <f t="shared" si="13"/>
        <v/>
      </c>
      <c r="AD59" s="68" t="str">
        <f t="shared" si="13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2"/>
        <v/>
      </c>
      <c r="H60" s="68" t="str">
        <f t="shared" si="12"/>
        <v/>
      </c>
      <c r="I60" s="68" t="str">
        <f t="shared" si="12"/>
        <v/>
      </c>
      <c r="J60" s="68" t="str">
        <f t="shared" si="12"/>
        <v/>
      </c>
      <c r="K60" s="68" t="str">
        <f t="shared" si="12"/>
        <v/>
      </c>
      <c r="L60" s="68" t="str">
        <f t="shared" si="12"/>
        <v/>
      </c>
      <c r="M60" s="68" t="str">
        <f t="shared" si="12"/>
        <v/>
      </c>
      <c r="N60" s="68" t="str">
        <f t="shared" si="12"/>
        <v/>
      </c>
      <c r="O60" s="68" t="str">
        <f t="shared" si="12"/>
        <v/>
      </c>
      <c r="P60" s="68" t="str">
        <f t="shared" si="12"/>
        <v/>
      </c>
      <c r="Q60" s="68" t="str">
        <f t="shared" si="13"/>
        <v/>
      </c>
      <c r="R60" s="68" t="str">
        <f t="shared" si="13"/>
        <v/>
      </c>
      <c r="S60" s="68" t="str">
        <f t="shared" si="13"/>
        <v/>
      </c>
      <c r="T60" s="68" t="str">
        <f t="shared" si="13"/>
        <v/>
      </c>
      <c r="U60" s="68" t="str">
        <f t="shared" si="13"/>
        <v/>
      </c>
      <c r="V60" s="68" t="str">
        <f t="shared" si="13"/>
        <v/>
      </c>
      <c r="W60" s="68" t="str">
        <f t="shared" si="13"/>
        <v/>
      </c>
      <c r="X60" s="68" t="str">
        <f t="shared" si="13"/>
        <v/>
      </c>
      <c r="Y60" s="68" t="str">
        <f t="shared" si="13"/>
        <v/>
      </c>
      <c r="Z60" s="68" t="str">
        <f t="shared" si="13"/>
        <v/>
      </c>
      <c r="AA60" s="68" t="str">
        <f t="shared" si="13"/>
        <v/>
      </c>
      <c r="AB60" s="68" t="str">
        <f t="shared" si="13"/>
        <v/>
      </c>
      <c r="AC60" s="68" t="str">
        <f t="shared" si="13"/>
        <v/>
      </c>
      <c r="AD60" s="68" t="str">
        <f t="shared" si="13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2"/>
        <v/>
      </c>
      <c r="H61" s="68" t="str">
        <f t="shared" si="12"/>
        <v/>
      </c>
      <c r="I61" s="68" t="str">
        <f t="shared" si="12"/>
        <v/>
      </c>
      <c r="J61" s="68" t="str">
        <f t="shared" si="12"/>
        <v/>
      </c>
      <c r="K61" s="68" t="str">
        <f t="shared" si="12"/>
        <v/>
      </c>
      <c r="L61" s="68" t="str">
        <f t="shared" si="12"/>
        <v/>
      </c>
      <c r="M61" s="68" t="str">
        <f t="shared" si="12"/>
        <v/>
      </c>
      <c r="N61" s="68" t="str">
        <f t="shared" si="12"/>
        <v/>
      </c>
      <c r="O61" s="68" t="str">
        <f t="shared" si="12"/>
        <v/>
      </c>
      <c r="P61" s="68" t="str">
        <f t="shared" si="12"/>
        <v/>
      </c>
      <c r="Q61" s="68" t="str">
        <f t="shared" si="13"/>
        <v/>
      </c>
      <c r="R61" s="68" t="str">
        <f t="shared" si="13"/>
        <v/>
      </c>
      <c r="S61" s="68" t="str">
        <f t="shared" si="13"/>
        <v/>
      </c>
      <c r="T61" s="68" t="str">
        <f t="shared" si="13"/>
        <v/>
      </c>
      <c r="U61" s="68" t="str">
        <f t="shared" si="13"/>
        <v/>
      </c>
      <c r="V61" s="68" t="str">
        <f t="shared" si="13"/>
        <v/>
      </c>
      <c r="W61" s="68" t="str">
        <f t="shared" si="13"/>
        <v/>
      </c>
      <c r="X61" s="68" t="str">
        <f t="shared" si="13"/>
        <v/>
      </c>
      <c r="Y61" s="68" t="str">
        <f t="shared" si="13"/>
        <v/>
      </c>
      <c r="Z61" s="68" t="str">
        <f t="shared" si="13"/>
        <v/>
      </c>
      <c r="AA61" s="68" t="str">
        <f t="shared" si="13"/>
        <v/>
      </c>
      <c r="AB61" s="68" t="str">
        <f t="shared" si="13"/>
        <v/>
      </c>
      <c r="AC61" s="68" t="str">
        <f t="shared" si="13"/>
        <v/>
      </c>
      <c r="AD61" s="68" t="str">
        <f t="shared" si="13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2"/>
        <v/>
      </c>
      <c r="H62" s="68" t="str">
        <f t="shared" si="12"/>
        <v/>
      </c>
      <c r="I62" s="68" t="str">
        <f t="shared" si="12"/>
        <v/>
      </c>
      <c r="J62" s="68" t="str">
        <f t="shared" si="12"/>
        <v/>
      </c>
      <c r="K62" s="68" t="str">
        <f t="shared" si="12"/>
        <v/>
      </c>
      <c r="L62" s="68" t="str">
        <f t="shared" si="12"/>
        <v/>
      </c>
      <c r="M62" s="68" t="str">
        <f t="shared" si="12"/>
        <v/>
      </c>
      <c r="N62" s="68" t="str">
        <f t="shared" si="12"/>
        <v/>
      </c>
      <c r="O62" s="68" t="str">
        <f t="shared" si="12"/>
        <v/>
      </c>
      <c r="P62" s="68" t="str">
        <f t="shared" si="12"/>
        <v/>
      </c>
      <c r="Q62" s="68" t="str">
        <f t="shared" si="13"/>
        <v/>
      </c>
      <c r="R62" s="68" t="str">
        <f t="shared" si="13"/>
        <v/>
      </c>
      <c r="S62" s="68" t="str">
        <f t="shared" si="13"/>
        <v/>
      </c>
      <c r="T62" s="68" t="str">
        <f t="shared" si="13"/>
        <v/>
      </c>
      <c r="U62" s="68" t="str">
        <f t="shared" si="13"/>
        <v/>
      </c>
      <c r="V62" s="68" t="str">
        <f t="shared" si="13"/>
        <v/>
      </c>
      <c r="W62" s="68" t="str">
        <f t="shared" si="13"/>
        <v/>
      </c>
      <c r="X62" s="68" t="str">
        <f t="shared" si="13"/>
        <v/>
      </c>
      <c r="Y62" s="68" t="str">
        <f t="shared" si="13"/>
        <v/>
      </c>
      <c r="Z62" s="68" t="str">
        <f t="shared" si="13"/>
        <v/>
      </c>
      <c r="AA62" s="68" t="str">
        <f t="shared" si="13"/>
        <v/>
      </c>
      <c r="AB62" s="68" t="str">
        <f t="shared" si="13"/>
        <v/>
      </c>
      <c r="AC62" s="68" t="str">
        <f t="shared" si="13"/>
        <v/>
      </c>
      <c r="AD62" s="68" t="str">
        <f t="shared" si="13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2"/>
        <v/>
      </c>
      <c r="H63" s="68" t="str">
        <f t="shared" si="12"/>
        <v/>
      </c>
      <c r="I63" s="68" t="str">
        <f t="shared" si="12"/>
        <v/>
      </c>
      <c r="J63" s="68" t="str">
        <f t="shared" si="12"/>
        <v/>
      </c>
      <c r="K63" s="68" t="str">
        <f t="shared" si="12"/>
        <v/>
      </c>
      <c r="L63" s="68" t="str">
        <f t="shared" si="12"/>
        <v/>
      </c>
      <c r="M63" s="68" t="str">
        <f t="shared" si="12"/>
        <v/>
      </c>
      <c r="N63" s="68" t="str">
        <f t="shared" si="12"/>
        <v/>
      </c>
      <c r="O63" s="68" t="str">
        <f t="shared" si="12"/>
        <v/>
      </c>
      <c r="P63" s="68" t="str">
        <f t="shared" si="12"/>
        <v/>
      </c>
      <c r="Q63" s="68" t="str">
        <f t="shared" si="13"/>
        <v/>
      </c>
      <c r="R63" s="68" t="str">
        <f t="shared" si="13"/>
        <v/>
      </c>
      <c r="S63" s="68" t="str">
        <f t="shared" si="13"/>
        <v/>
      </c>
      <c r="T63" s="68" t="str">
        <f t="shared" si="13"/>
        <v/>
      </c>
      <c r="U63" s="68" t="str">
        <f t="shared" si="13"/>
        <v/>
      </c>
      <c r="V63" s="68" t="str">
        <f t="shared" si="13"/>
        <v/>
      </c>
      <c r="W63" s="68" t="str">
        <f t="shared" si="13"/>
        <v/>
      </c>
      <c r="X63" s="68" t="str">
        <f t="shared" si="13"/>
        <v/>
      </c>
      <c r="Y63" s="68" t="str">
        <f t="shared" si="13"/>
        <v/>
      </c>
      <c r="Z63" s="68" t="str">
        <f t="shared" si="13"/>
        <v/>
      </c>
      <c r="AA63" s="68" t="str">
        <f t="shared" si="13"/>
        <v/>
      </c>
      <c r="AB63" s="68" t="str">
        <f t="shared" si="13"/>
        <v/>
      </c>
      <c r="AC63" s="68" t="str">
        <f t="shared" si="13"/>
        <v/>
      </c>
      <c r="AD63" s="68" t="str">
        <f t="shared" si="13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2"/>
        <v/>
      </c>
      <c r="H64" s="68" t="str">
        <f t="shared" si="12"/>
        <v/>
      </c>
      <c r="I64" s="68" t="str">
        <f t="shared" si="12"/>
        <v/>
      </c>
      <c r="J64" s="68" t="str">
        <f t="shared" si="12"/>
        <v/>
      </c>
      <c r="K64" s="68" t="str">
        <f t="shared" si="12"/>
        <v/>
      </c>
      <c r="L64" s="68" t="str">
        <f t="shared" si="12"/>
        <v/>
      </c>
      <c r="M64" s="68" t="str">
        <f t="shared" si="12"/>
        <v/>
      </c>
      <c r="N64" s="68" t="str">
        <f t="shared" si="12"/>
        <v/>
      </c>
      <c r="O64" s="68" t="str">
        <f t="shared" si="12"/>
        <v/>
      </c>
      <c r="P64" s="68" t="str">
        <f t="shared" si="12"/>
        <v/>
      </c>
      <c r="Q64" s="68" t="str">
        <f t="shared" si="13"/>
        <v/>
      </c>
      <c r="R64" s="68" t="str">
        <f t="shared" si="13"/>
        <v/>
      </c>
      <c r="S64" s="68" t="str">
        <f t="shared" si="13"/>
        <v/>
      </c>
      <c r="T64" s="68" t="str">
        <f t="shared" si="13"/>
        <v/>
      </c>
      <c r="U64" s="68" t="str">
        <f t="shared" si="13"/>
        <v/>
      </c>
      <c r="V64" s="68" t="str">
        <f t="shared" si="13"/>
        <v/>
      </c>
      <c r="W64" s="68" t="str">
        <f t="shared" si="13"/>
        <v/>
      </c>
      <c r="X64" s="68" t="str">
        <f t="shared" si="13"/>
        <v/>
      </c>
      <c r="Y64" s="68" t="str">
        <f t="shared" si="13"/>
        <v/>
      </c>
      <c r="Z64" s="68" t="str">
        <f t="shared" si="13"/>
        <v/>
      </c>
      <c r="AA64" s="68" t="str">
        <f t="shared" si="13"/>
        <v/>
      </c>
      <c r="AB64" s="68" t="str">
        <f t="shared" si="13"/>
        <v/>
      </c>
      <c r="AC64" s="68" t="str">
        <f t="shared" si="13"/>
        <v/>
      </c>
      <c r="AD64" s="68" t="str">
        <f t="shared" si="13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2"/>
        <v/>
      </c>
      <c r="H65" s="68" t="str">
        <f t="shared" si="12"/>
        <v/>
      </c>
      <c r="I65" s="68" t="str">
        <f t="shared" si="12"/>
        <v/>
      </c>
      <c r="J65" s="68" t="str">
        <f t="shared" si="12"/>
        <v/>
      </c>
      <c r="K65" s="68" t="str">
        <f t="shared" si="12"/>
        <v/>
      </c>
      <c r="L65" s="68" t="str">
        <f t="shared" si="12"/>
        <v/>
      </c>
      <c r="M65" s="68" t="str">
        <f t="shared" si="12"/>
        <v/>
      </c>
      <c r="N65" s="68" t="str">
        <f t="shared" si="12"/>
        <v/>
      </c>
      <c r="O65" s="68" t="str">
        <f t="shared" si="12"/>
        <v/>
      </c>
      <c r="P65" s="68" t="str">
        <f t="shared" si="12"/>
        <v/>
      </c>
      <c r="Q65" s="68" t="str">
        <f t="shared" si="13"/>
        <v/>
      </c>
      <c r="R65" s="68" t="str">
        <f t="shared" si="13"/>
        <v/>
      </c>
      <c r="S65" s="68" t="str">
        <f t="shared" si="13"/>
        <v/>
      </c>
      <c r="T65" s="68" t="str">
        <f t="shared" si="13"/>
        <v/>
      </c>
      <c r="U65" s="68" t="str">
        <f t="shared" si="13"/>
        <v/>
      </c>
      <c r="V65" s="68" t="str">
        <f t="shared" si="13"/>
        <v/>
      </c>
      <c r="W65" s="68" t="str">
        <f t="shared" si="13"/>
        <v/>
      </c>
      <c r="X65" s="68" t="str">
        <f t="shared" si="13"/>
        <v/>
      </c>
      <c r="Y65" s="68" t="str">
        <f t="shared" si="13"/>
        <v/>
      </c>
      <c r="Z65" s="68" t="str">
        <f t="shared" si="13"/>
        <v/>
      </c>
      <c r="AA65" s="68" t="str">
        <f t="shared" si="13"/>
        <v/>
      </c>
      <c r="AB65" s="68" t="str">
        <f t="shared" si="13"/>
        <v/>
      </c>
      <c r="AC65" s="68" t="str">
        <f t="shared" si="13"/>
        <v/>
      </c>
      <c r="AD65" s="68" t="str">
        <f t="shared" si="13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2"/>
        <v/>
      </c>
      <c r="H66" s="68" t="str">
        <f t="shared" si="12"/>
        <v/>
      </c>
      <c r="I66" s="68" t="str">
        <f t="shared" si="12"/>
        <v/>
      </c>
      <c r="J66" s="68" t="str">
        <f t="shared" si="12"/>
        <v/>
      </c>
      <c r="K66" s="68" t="str">
        <f t="shared" si="12"/>
        <v/>
      </c>
      <c r="L66" s="68" t="str">
        <f t="shared" si="12"/>
        <v/>
      </c>
      <c r="M66" s="68" t="str">
        <f t="shared" si="12"/>
        <v/>
      </c>
      <c r="N66" s="68" t="str">
        <f t="shared" si="12"/>
        <v/>
      </c>
      <c r="O66" s="68" t="str">
        <f t="shared" si="12"/>
        <v/>
      </c>
      <c r="P66" s="68" t="str">
        <f t="shared" si="12"/>
        <v/>
      </c>
      <c r="Q66" s="68" t="str">
        <f t="shared" si="13"/>
        <v/>
      </c>
      <c r="R66" s="68" t="str">
        <f t="shared" si="13"/>
        <v/>
      </c>
      <c r="S66" s="68" t="str">
        <f t="shared" si="13"/>
        <v/>
      </c>
      <c r="T66" s="68" t="str">
        <f t="shared" si="13"/>
        <v/>
      </c>
      <c r="U66" s="68" t="str">
        <f t="shared" si="13"/>
        <v/>
      </c>
      <c r="V66" s="68" t="str">
        <f t="shared" si="13"/>
        <v/>
      </c>
      <c r="W66" s="68" t="str">
        <f t="shared" si="13"/>
        <v/>
      </c>
      <c r="X66" s="68" t="str">
        <f t="shared" si="13"/>
        <v/>
      </c>
      <c r="Y66" s="68" t="str">
        <f t="shared" si="13"/>
        <v/>
      </c>
      <c r="Z66" s="68" t="str">
        <f t="shared" si="13"/>
        <v/>
      </c>
      <c r="AA66" s="68" t="str">
        <f t="shared" si="13"/>
        <v/>
      </c>
      <c r="AB66" s="68" t="str">
        <f t="shared" si="13"/>
        <v/>
      </c>
      <c r="AC66" s="68" t="str">
        <f t="shared" si="13"/>
        <v/>
      </c>
      <c r="AD66" s="68" t="str">
        <f t="shared" si="13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2"/>
        <v/>
      </c>
      <c r="H67" s="68" t="str">
        <f t="shared" si="12"/>
        <v/>
      </c>
      <c r="I67" s="68" t="str">
        <f t="shared" si="12"/>
        <v/>
      </c>
      <c r="J67" s="68" t="str">
        <f t="shared" si="12"/>
        <v/>
      </c>
      <c r="K67" s="68" t="str">
        <f t="shared" si="12"/>
        <v/>
      </c>
      <c r="L67" s="68" t="str">
        <f t="shared" si="12"/>
        <v/>
      </c>
      <c r="M67" s="68" t="str">
        <f t="shared" si="12"/>
        <v/>
      </c>
      <c r="N67" s="68" t="str">
        <f t="shared" si="12"/>
        <v/>
      </c>
      <c r="O67" s="68" t="str">
        <f t="shared" si="12"/>
        <v/>
      </c>
      <c r="P67" s="68" t="str">
        <f t="shared" si="12"/>
        <v/>
      </c>
      <c r="Q67" s="68" t="str">
        <f t="shared" si="13"/>
        <v/>
      </c>
      <c r="R67" s="68" t="str">
        <f t="shared" si="13"/>
        <v/>
      </c>
      <c r="S67" s="68" t="str">
        <f t="shared" si="13"/>
        <v/>
      </c>
      <c r="T67" s="68" t="str">
        <f t="shared" si="13"/>
        <v/>
      </c>
      <c r="U67" s="68" t="str">
        <f t="shared" si="13"/>
        <v/>
      </c>
      <c r="V67" s="68" t="str">
        <f t="shared" si="13"/>
        <v/>
      </c>
      <c r="W67" s="68" t="str">
        <f t="shared" si="13"/>
        <v/>
      </c>
      <c r="X67" s="68" t="str">
        <f t="shared" si="13"/>
        <v/>
      </c>
      <c r="Y67" s="68" t="str">
        <f t="shared" si="13"/>
        <v/>
      </c>
      <c r="Z67" s="68" t="str">
        <f t="shared" si="13"/>
        <v/>
      </c>
      <c r="AA67" s="68" t="str">
        <f t="shared" si="13"/>
        <v/>
      </c>
      <c r="AB67" s="68" t="str">
        <f t="shared" si="13"/>
        <v/>
      </c>
      <c r="AC67" s="68" t="str">
        <f t="shared" si="13"/>
        <v/>
      </c>
      <c r="AD67" s="68" t="str">
        <f t="shared" si="13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4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4"/>
        <v/>
      </c>
      <c r="I68" s="68" t="str">
        <f t="shared" si="14"/>
        <v/>
      </c>
      <c r="J68" s="68" t="str">
        <f t="shared" si="14"/>
        <v/>
      </c>
      <c r="K68" s="68" t="str">
        <f t="shared" si="14"/>
        <v/>
      </c>
      <c r="L68" s="68" t="str">
        <f t="shared" si="14"/>
        <v/>
      </c>
      <c r="M68" s="68" t="str">
        <f t="shared" si="14"/>
        <v/>
      </c>
      <c r="N68" s="68" t="str">
        <f t="shared" si="14"/>
        <v/>
      </c>
      <c r="O68" s="68" t="str">
        <f t="shared" si="14"/>
        <v/>
      </c>
      <c r="P68" s="68" t="str">
        <f t="shared" si="14"/>
        <v/>
      </c>
      <c r="Q68" s="68" t="str">
        <f t="shared" ref="Q68:AD72" si="15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5"/>
        <v/>
      </c>
      <c r="S68" s="68" t="str">
        <f t="shared" si="15"/>
        <v/>
      </c>
      <c r="T68" s="68" t="str">
        <f t="shared" si="15"/>
        <v/>
      </c>
      <c r="U68" s="68" t="str">
        <f t="shared" si="15"/>
        <v/>
      </c>
      <c r="V68" s="68" t="str">
        <f t="shared" si="15"/>
        <v/>
      </c>
      <c r="W68" s="68" t="str">
        <f t="shared" si="15"/>
        <v/>
      </c>
      <c r="X68" s="68" t="str">
        <f t="shared" si="15"/>
        <v/>
      </c>
      <c r="Y68" s="68" t="str">
        <f t="shared" ref="Y68:AC70" si="16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6"/>
        <v/>
      </c>
      <c r="AA68" s="68" t="str">
        <f t="shared" si="16"/>
        <v/>
      </c>
      <c r="AB68" s="68" t="str">
        <f t="shared" si="16"/>
        <v/>
      </c>
      <c r="AC68" s="68" t="str">
        <f t="shared" si="16"/>
        <v/>
      </c>
      <c r="AD68" s="68" t="str">
        <f t="shared" si="15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4"/>
        <v/>
      </c>
      <c r="H69" s="68" t="str">
        <f t="shared" si="14"/>
        <v/>
      </c>
      <c r="I69" s="68" t="str">
        <f t="shared" si="14"/>
        <v/>
      </c>
      <c r="J69" s="68" t="str">
        <f t="shared" si="14"/>
        <v/>
      </c>
      <c r="K69" s="68" t="str">
        <f t="shared" si="14"/>
        <v/>
      </c>
      <c r="L69" s="68" t="str">
        <f t="shared" si="14"/>
        <v/>
      </c>
      <c r="M69" s="68" t="str">
        <f t="shared" si="14"/>
        <v/>
      </c>
      <c r="N69" s="68" t="str">
        <f t="shared" si="14"/>
        <v/>
      </c>
      <c r="O69" s="68" t="str">
        <f t="shared" si="14"/>
        <v/>
      </c>
      <c r="P69" s="68" t="str">
        <f t="shared" si="14"/>
        <v/>
      </c>
      <c r="Q69" s="68" t="str">
        <f t="shared" si="15"/>
        <v/>
      </c>
      <c r="R69" s="68" t="str">
        <f t="shared" si="15"/>
        <v/>
      </c>
      <c r="S69" s="68" t="str">
        <f t="shared" si="15"/>
        <v/>
      </c>
      <c r="T69" s="68" t="str">
        <f t="shared" si="15"/>
        <v/>
      </c>
      <c r="U69" s="68" t="str">
        <f t="shared" si="15"/>
        <v/>
      </c>
      <c r="V69" s="68" t="str">
        <f t="shared" si="15"/>
        <v/>
      </c>
      <c r="W69" s="68" t="str">
        <f t="shared" si="15"/>
        <v/>
      </c>
      <c r="X69" s="68" t="str">
        <f t="shared" si="15"/>
        <v/>
      </c>
      <c r="Y69" s="68" t="str">
        <f t="shared" si="16"/>
        <v/>
      </c>
      <c r="Z69" s="68" t="str">
        <f t="shared" si="16"/>
        <v/>
      </c>
      <c r="AA69" s="68" t="str">
        <f t="shared" si="16"/>
        <v/>
      </c>
      <c r="AB69" s="68" t="str">
        <f t="shared" si="16"/>
        <v/>
      </c>
      <c r="AC69" s="68" t="str">
        <f t="shared" si="16"/>
        <v/>
      </c>
      <c r="AD69" s="68" t="str">
        <f t="shared" si="15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4"/>
        <v/>
      </c>
      <c r="H70" s="68" t="str">
        <f t="shared" si="14"/>
        <v/>
      </c>
      <c r="I70" s="68" t="str">
        <f t="shared" si="14"/>
        <v/>
      </c>
      <c r="J70" s="68" t="str">
        <f t="shared" si="14"/>
        <v/>
      </c>
      <c r="K70" s="68" t="str">
        <f t="shared" si="14"/>
        <v/>
      </c>
      <c r="L70" s="68" t="str">
        <f t="shared" si="14"/>
        <v/>
      </c>
      <c r="M70" s="68" t="str">
        <f t="shared" si="14"/>
        <v/>
      </c>
      <c r="N70" s="68" t="str">
        <f t="shared" si="14"/>
        <v/>
      </c>
      <c r="O70" s="68" t="str">
        <f t="shared" si="14"/>
        <v/>
      </c>
      <c r="P70" s="68" t="str">
        <f t="shared" si="14"/>
        <v/>
      </c>
      <c r="Q70" s="68" t="str">
        <f t="shared" si="15"/>
        <v/>
      </c>
      <c r="R70" s="68" t="str">
        <f t="shared" si="15"/>
        <v/>
      </c>
      <c r="S70" s="68" t="str">
        <f t="shared" si="15"/>
        <v/>
      </c>
      <c r="T70" s="68" t="str">
        <f t="shared" si="15"/>
        <v/>
      </c>
      <c r="U70" s="68" t="str">
        <f t="shared" si="15"/>
        <v/>
      </c>
      <c r="V70" s="68" t="str">
        <f t="shared" si="15"/>
        <v/>
      </c>
      <c r="W70" s="68" t="str">
        <f t="shared" si="15"/>
        <v/>
      </c>
      <c r="X70" s="68" t="str">
        <f t="shared" si="15"/>
        <v/>
      </c>
      <c r="Y70" s="68" t="str">
        <f t="shared" si="16"/>
        <v/>
      </c>
      <c r="Z70" s="68" t="str">
        <f t="shared" si="16"/>
        <v/>
      </c>
      <c r="AA70" s="68" t="str">
        <f t="shared" si="16"/>
        <v/>
      </c>
      <c r="AB70" s="68" t="str">
        <f t="shared" si="16"/>
        <v/>
      </c>
      <c r="AC70" s="68" t="str">
        <f t="shared" si="16"/>
        <v/>
      </c>
      <c r="AD70" s="68" t="str">
        <f t="shared" si="15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4"/>
        <v/>
      </c>
      <c r="H71" s="68" t="str">
        <f t="shared" si="14"/>
        <v/>
      </c>
      <c r="I71" s="68" t="str">
        <f t="shared" si="14"/>
        <v/>
      </c>
      <c r="J71" s="68" t="str">
        <f t="shared" si="14"/>
        <v/>
      </c>
      <c r="K71" s="68" t="str">
        <f t="shared" si="14"/>
        <v/>
      </c>
      <c r="L71" s="68" t="str">
        <f t="shared" si="14"/>
        <v/>
      </c>
      <c r="M71" s="68" t="str">
        <f t="shared" si="14"/>
        <v/>
      </c>
      <c r="N71" s="68" t="str">
        <f t="shared" si="14"/>
        <v/>
      </c>
      <c r="O71" s="68" t="str">
        <f t="shared" si="14"/>
        <v/>
      </c>
      <c r="P71" s="68" t="str">
        <f t="shared" si="14"/>
        <v/>
      </c>
      <c r="Q71" s="68" t="str">
        <f t="shared" si="15"/>
        <v/>
      </c>
      <c r="R71" s="68" t="str">
        <f t="shared" si="15"/>
        <v/>
      </c>
      <c r="S71" s="68" t="str">
        <f t="shared" si="15"/>
        <v/>
      </c>
      <c r="T71" s="68" t="str">
        <f t="shared" si="15"/>
        <v/>
      </c>
      <c r="U71" s="68" t="str">
        <f t="shared" si="15"/>
        <v/>
      </c>
      <c r="V71" s="68" t="str">
        <f t="shared" si="15"/>
        <v/>
      </c>
      <c r="W71" s="68" t="str">
        <f t="shared" si="15"/>
        <v/>
      </c>
      <c r="X71" s="68" t="str">
        <f t="shared" si="15"/>
        <v/>
      </c>
      <c r="Y71" s="68" t="str">
        <f t="shared" si="15"/>
        <v/>
      </c>
      <c r="Z71" s="68" t="str">
        <f t="shared" si="15"/>
        <v/>
      </c>
      <c r="AA71" s="68" t="str">
        <f t="shared" si="15"/>
        <v/>
      </c>
      <c r="AB71" s="68" t="str">
        <f t="shared" si="15"/>
        <v/>
      </c>
      <c r="AC71" s="68" t="str">
        <f t="shared" si="15"/>
        <v/>
      </c>
      <c r="AD71" s="68" t="str">
        <f t="shared" si="15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4"/>
        <v/>
      </c>
      <c r="H72" s="68" t="str">
        <f t="shared" si="14"/>
        <v/>
      </c>
      <c r="I72" s="68" t="str">
        <f t="shared" si="14"/>
        <v/>
      </c>
      <c r="J72" s="68" t="str">
        <f t="shared" si="14"/>
        <v/>
      </c>
      <c r="K72" s="68" t="str">
        <f t="shared" si="14"/>
        <v/>
      </c>
      <c r="L72" s="68" t="str">
        <f t="shared" si="14"/>
        <v/>
      </c>
      <c r="M72" s="68" t="str">
        <f t="shared" si="14"/>
        <v/>
      </c>
      <c r="N72" s="68" t="str">
        <f t="shared" si="14"/>
        <v/>
      </c>
      <c r="O72" s="68" t="str">
        <f t="shared" si="14"/>
        <v/>
      </c>
      <c r="P72" s="68" t="str">
        <f t="shared" si="14"/>
        <v/>
      </c>
      <c r="Q72" s="68" t="str">
        <f t="shared" si="15"/>
        <v/>
      </c>
      <c r="R72" s="68" t="str">
        <f t="shared" si="15"/>
        <v/>
      </c>
      <c r="S72" s="68" t="str">
        <f t="shared" si="15"/>
        <v/>
      </c>
      <c r="T72" s="68" t="str">
        <f t="shared" si="15"/>
        <v/>
      </c>
      <c r="U72" s="68" t="str">
        <f t="shared" si="15"/>
        <v/>
      </c>
      <c r="V72" s="68" t="str">
        <f t="shared" si="15"/>
        <v/>
      </c>
      <c r="W72" s="68" t="str">
        <f t="shared" si="15"/>
        <v/>
      </c>
      <c r="X72" s="68" t="str">
        <f t="shared" si="15"/>
        <v/>
      </c>
      <c r="Y72" s="68" t="str">
        <f t="shared" si="15"/>
        <v/>
      </c>
      <c r="Z72" s="68" t="str">
        <f t="shared" si="15"/>
        <v/>
      </c>
      <c r="AA72" s="68" t="str">
        <f t="shared" si="15"/>
        <v/>
      </c>
      <c r="AB72" s="68" t="str">
        <f t="shared" si="15"/>
        <v/>
      </c>
      <c r="AC72" s="68" t="str">
        <f t="shared" si="15"/>
        <v/>
      </c>
      <c r="AD72" s="68" t="str">
        <f t="shared" si="15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M44"/>
  <sheetViews>
    <sheetView showZeros="0" view="pageBreakPreview" zoomScale="80" zoomScaleNormal="75" zoomScaleSheetLayoutView="80" workbookViewId="0">
      <selection activeCell="A27" sqref="A27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7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70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68" t="s">
        <v>142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70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3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400</v>
      </c>
      <c r="U11" s="495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83" t="s">
        <v>11</v>
      </c>
      <c r="L13" s="484"/>
      <c r="M13" s="484"/>
      <c r="N13" s="580" t="s">
        <v>133</v>
      </c>
      <c r="O13" s="581"/>
      <c r="Q13" s="487" t="s">
        <v>13</v>
      </c>
      <c r="R13" s="488"/>
      <c r="S13" s="489"/>
      <c r="T13" s="496">
        <v>48</v>
      </c>
      <c r="U13" s="497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83" t="s">
        <v>12</v>
      </c>
      <c r="L14" s="484"/>
      <c r="M14" s="484"/>
      <c r="N14" s="492" t="s">
        <v>59</v>
      </c>
      <c r="O14" s="493"/>
      <c r="Q14" s="508" t="s">
        <v>14</v>
      </c>
      <c r="R14" s="509"/>
      <c r="S14" s="510"/>
      <c r="T14" s="511">
        <v>35</v>
      </c>
      <c r="U14" s="512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513" t="s">
        <v>15</v>
      </c>
      <c r="L15" s="514"/>
      <c r="M15" s="514"/>
      <c r="N15" s="515">
        <v>90</v>
      </c>
      <c r="O15" s="516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46">
        <v>3</v>
      </c>
      <c r="N18" s="446">
        <v>3</v>
      </c>
      <c r="O18" s="449">
        <v>3</v>
      </c>
      <c r="P18" s="449">
        <v>4</v>
      </c>
      <c r="Q18" s="223"/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/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448</v>
      </c>
      <c r="H20" s="247">
        <v>502</v>
      </c>
      <c r="I20" s="247">
        <v>558</v>
      </c>
      <c r="J20" s="247">
        <f>HLOOKUP(J$19,$G$19:$J$22,2,FALSE)*J$18</f>
        <v>896</v>
      </c>
      <c r="K20" s="247">
        <f>HLOOKUP(K$19,$G$19:$J$22,2,FALSE)*K$18</f>
        <v>1004</v>
      </c>
      <c r="L20" s="247">
        <f t="shared" ref="L20:P20" si="0">HLOOKUP(L$19,$G$19:$J$22,2,FALSE)*L$18</f>
        <v>1116</v>
      </c>
      <c r="M20" s="445">
        <f>HLOOKUP(M$19,$G$19:$J$22,2,FALSE)*M$18</f>
        <v>1344</v>
      </c>
      <c r="N20" s="445">
        <f t="shared" si="0"/>
        <v>1506</v>
      </c>
      <c r="O20" s="448">
        <f t="shared" si="0"/>
        <v>1674</v>
      </c>
      <c r="P20" s="448">
        <f t="shared" si="0"/>
        <v>1792</v>
      </c>
      <c r="Q20" s="247"/>
      <c r="R20" s="247"/>
      <c r="S20" s="247"/>
      <c r="T20" s="355"/>
      <c r="U20" s="277"/>
      <c r="V20" s="230"/>
      <c r="W20" s="230" t="s">
        <v>154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294">
        <v>9.8100000000000007E-2</v>
      </c>
      <c r="H21" s="295">
        <v>7.9200000000000007E-2</v>
      </c>
      <c r="I21" s="295">
        <v>6.3200000000000006E-2</v>
      </c>
      <c r="J21" s="295">
        <f>HLOOKUP(J$19,$G$19:$J$22,3,FALSE)/J$18</f>
        <v>4.9050000000000003E-2</v>
      </c>
      <c r="K21" s="295">
        <f>HLOOKUP(K$19,$G$19:$J$22,3,FALSE)/K$18</f>
        <v>3.9600000000000003E-2</v>
      </c>
      <c r="L21" s="295">
        <f t="shared" ref="L21:P21" si="1">HLOOKUP(L$19,$G$19:$J$22,3,FALSE)/L$18</f>
        <v>3.1600000000000003E-2</v>
      </c>
      <c r="M21" s="444">
        <f>HLOOKUP(M$19,$G$19:$J$22,3,FALSE)/M$18</f>
        <v>3.27E-2</v>
      </c>
      <c r="N21" s="444">
        <f t="shared" si="1"/>
        <v>2.6400000000000003E-2</v>
      </c>
      <c r="O21" s="447">
        <f t="shared" si="1"/>
        <v>2.1066666666666668E-2</v>
      </c>
      <c r="P21" s="447">
        <f t="shared" si="1"/>
        <v>2.4525000000000002E-2</v>
      </c>
      <c r="Q21" s="295"/>
      <c r="R21" s="295"/>
      <c r="S21" s="295"/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0.183</v>
      </c>
      <c r="H22" s="295">
        <v>0.17799999999999999</v>
      </c>
      <c r="I22" s="295">
        <v>0.17100000000000001</v>
      </c>
      <c r="J22" s="295">
        <f>HLOOKUP(J$19,$G$19:$J$22,4,FALSE)/J$18</f>
        <v>9.1499999999999998E-2</v>
      </c>
      <c r="K22" s="295">
        <f>HLOOKUP(K$19,$G$19:$J$22,4,FALSE)/K$18</f>
        <v>8.8999999999999996E-2</v>
      </c>
      <c r="L22" s="295">
        <f>HLOOKUP(L$19,$G$19:$J$22,4,FALSE)/L$18</f>
        <v>8.5500000000000007E-2</v>
      </c>
      <c r="M22" s="444">
        <f>HLOOKUP(M$19,$G$19:$J$22,4,FALSE)/M$18</f>
        <v>6.0999999999999999E-2</v>
      </c>
      <c r="N22" s="444">
        <f t="shared" ref="N22:P22" si="2">HLOOKUP(N$19,$G$19:$J$22,4,FALSE)/N$18</f>
        <v>5.9333333333333328E-2</v>
      </c>
      <c r="O22" s="447">
        <f t="shared" si="2"/>
        <v>5.7000000000000002E-2</v>
      </c>
      <c r="P22" s="447">
        <f t="shared" si="2"/>
        <v>4.5749999999999999E-2</v>
      </c>
      <c r="Q22" s="295"/>
      <c r="R22" s="295"/>
      <c r="S22" s="295"/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232.96</v>
      </c>
      <c r="H23" s="257">
        <f t="shared" si="3"/>
        <v>261.04000000000002</v>
      </c>
      <c r="I23" s="257">
        <f t="shared" si="3"/>
        <v>290.16000000000003</v>
      </c>
      <c r="J23" s="257">
        <f>J20*$T$9</f>
        <v>465.92</v>
      </c>
      <c r="K23" s="257">
        <f t="shared" si="3"/>
        <v>522.08000000000004</v>
      </c>
      <c r="L23" s="257">
        <f t="shared" si="3"/>
        <v>580.32000000000005</v>
      </c>
      <c r="M23" s="257">
        <f t="shared" ref="M23:N23" si="4">M20*$T$9</f>
        <v>698.88</v>
      </c>
      <c r="N23" s="257">
        <f t="shared" si="4"/>
        <v>783.12</v>
      </c>
      <c r="O23" s="257">
        <f t="shared" ref="O23:P23" si="5">O20*$T$9</f>
        <v>870.48</v>
      </c>
      <c r="P23" s="257">
        <f t="shared" si="5"/>
        <v>931.84</v>
      </c>
      <c r="Q23" s="257">
        <f t="shared" si="3"/>
        <v>0</v>
      </c>
      <c r="R23" s="257"/>
      <c r="S23" s="257">
        <f t="shared" si="3"/>
        <v>0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4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54">
        <v>110</v>
      </c>
      <c r="B26" s="198"/>
      <c r="C26" s="361">
        <f t="shared" ref="C26" si="6">IF($B26="",A26/(($E26/100)*SQRT(3)*$H$9*$D26/100),B26/(($E26/100)*SQRT(3)*$H$9))</f>
        <v>198.46415503393385</v>
      </c>
      <c r="D26" s="362">
        <v>80</v>
      </c>
      <c r="E26" s="363">
        <v>100</v>
      </c>
      <c r="F26" s="364">
        <v>95</v>
      </c>
      <c r="G26" s="158">
        <f t="shared" ref="G26:U36" si="7">IFERROR(IF(OR((dAmp)&lt;Amp,G$18*G$19&lt;$F26),"",
                                                 (Voltage*1000*VD/100)/(Amp*SQRT(3)*(Res*PF/100+Rea*SIN(ACOS(PF/100))))*1000
                          ),"")</f>
        <v>61.803503486103885</v>
      </c>
      <c r="H26" s="158">
        <f t="shared" si="7"/>
        <v>68.384835662691813</v>
      </c>
      <c r="I26" s="158">
        <f t="shared" si="7"/>
        <v>75.975213086730463</v>
      </c>
      <c r="J26" s="158">
        <f t="shared" si="7"/>
        <v>123.60700697220777</v>
      </c>
      <c r="K26" s="158">
        <f t="shared" si="7"/>
        <v>136.76967132538363</v>
      </c>
      <c r="L26" s="158">
        <f t="shared" si="7"/>
        <v>151.95042617346093</v>
      </c>
      <c r="M26" s="158">
        <f t="shared" si="7"/>
        <v>185.41051045831165</v>
      </c>
      <c r="N26" s="158">
        <f t="shared" si="7"/>
        <v>205.15450698807547</v>
      </c>
      <c r="O26" s="158">
        <f t="shared" si="7"/>
        <v>227.92563926019145</v>
      </c>
      <c r="P26" s="158">
        <f t="shared" si="7"/>
        <v>247.21401394441554</v>
      </c>
      <c r="Q26" s="158" t="str">
        <f t="shared" si="7"/>
        <v/>
      </c>
      <c r="R26" s="158" t="str">
        <f t="shared" si="7"/>
        <v/>
      </c>
      <c r="S26" s="158" t="str">
        <f t="shared" si="7"/>
        <v/>
      </c>
      <c r="T26" s="158" t="str">
        <f t="shared" si="7"/>
        <v/>
      </c>
      <c r="U26" s="158" t="str">
        <f t="shared" si="7"/>
        <v/>
      </c>
    </row>
    <row r="27" spans="1:91" ht="20.100000000000001" customHeight="1">
      <c r="A27" s="159"/>
      <c r="B27" s="160"/>
      <c r="C27" s="361"/>
      <c r="D27" s="365"/>
      <c r="E27" s="366"/>
      <c r="F27" s="364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 t="str">
        <f t="shared" si="7"/>
        <v/>
      </c>
      <c r="R27" s="158" t="str">
        <f t="shared" si="7"/>
        <v/>
      </c>
      <c r="S27" s="158" t="str">
        <f t="shared" si="7"/>
        <v/>
      </c>
      <c r="T27" s="158" t="str">
        <f t="shared" si="7"/>
        <v/>
      </c>
      <c r="U27" s="158" t="str">
        <f t="shared" si="7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159"/>
      <c r="B28" s="160"/>
      <c r="C28" s="361"/>
      <c r="D28" s="365"/>
      <c r="E28" s="366"/>
      <c r="F28" s="364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 t="str">
        <f t="shared" si="7"/>
        <v/>
      </c>
      <c r="R28" s="158" t="str">
        <f t="shared" si="7"/>
        <v/>
      </c>
      <c r="S28" s="158" t="str">
        <f t="shared" si="7"/>
        <v/>
      </c>
      <c r="T28" s="158" t="str">
        <f t="shared" si="7"/>
        <v/>
      </c>
      <c r="U28" s="158" t="str">
        <f t="shared" si="7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159"/>
      <c r="B29" s="160"/>
      <c r="C29" s="361"/>
      <c r="D29" s="365"/>
      <c r="E29" s="366"/>
      <c r="F29" s="364"/>
      <c r="G29" s="158" t="str">
        <f t="shared" si="7"/>
        <v/>
      </c>
      <c r="H29" s="158" t="str">
        <f t="shared" si="7"/>
        <v/>
      </c>
      <c r="I29" s="158" t="str">
        <f t="shared" si="7"/>
        <v/>
      </c>
      <c r="J29" s="158" t="str">
        <f t="shared" si="7"/>
        <v/>
      </c>
      <c r="K29" s="158" t="str">
        <f t="shared" si="7"/>
        <v/>
      </c>
      <c r="L29" s="158" t="str">
        <f t="shared" si="7"/>
        <v/>
      </c>
      <c r="M29" s="158" t="str">
        <f t="shared" si="7"/>
        <v/>
      </c>
      <c r="N29" s="158" t="str">
        <f t="shared" si="7"/>
        <v/>
      </c>
      <c r="O29" s="158" t="str">
        <f t="shared" si="7"/>
        <v/>
      </c>
      <c r="P29" s="158" t="str">
        <f t="shared" si="7"/>
        <v/>
      </c>
      <c r="Q29" s="158" t="str">
        <f t="shared" si="7"/>
        <v/>
      </c>
      <c r="R29" s="158" t="str">
        <f t="shared" si="7"/>
        <v/>
      </c>
      <c r="S29" s="158" t="str">
        <f t="shared" si="7"/>
        <v/>
      </c>
      <c r="T29" s="158" t="str">
        <f t="shared" si="7"/>
        <v/>
      </c>
      <c r="U29" s="158" t="str">
        <f t="shared" si="7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159"/>
      <c r="B30" s="160"/>
      <c r="C30" s="361"/>
      <c r="D30" s="365"/>
      <c r="E30" s="366"/>
      <c r="F30" s="364"/>
      <c r="G30" s="158" t="str">
        <f t="shared" si="7"/>
        <v/>
      </c>
      <c r="H30" s="158" t="str">
        <f t="shared" si="7"/>
        <v/>
      </c>
      <c r="I30" s="158" t="str">
        <f t="shared" si="7"/>
        <v/>
      </c>
      <c r="J30" s="158" t="str">
        <f t="shared" si="7"/>
        <v/>
      </c>
      <c r="K30" s="158" t="str">
        <f t="shared" si="7"/>
        <v/>
      </c>
      <c r="L30" s="158" t="str">
        <f t="shared" si="7"/>
        <v/>
      </c>
      <c r="M30" s="158" t="str">
        <f t="shared" si="7"/>
        <v/>
      </c>
      <c r="N30" s="158" t="str">
        <f t="shared" si="7"/>
        <v/>
      </c>
      <c r="O30" s="158" t="str">
        <f t="shared" si="7"/>
        <v/>
      </c>
      <c r="P30" s="158" t="str">
        <f t="shared" si="7"/>
        <v/>
      </c>
      <c r="Q30" s="158" t="str">
        <f t="shared" si="7"/>
        <v/>
      </c>
      <c r="R30" s="158" t="str">
        <f t="shared" si="7"/>
        <v/>
      </c>
      <c r="S30" s="158" t="str">
        <f t="shared" si="7"/>
        <v/>
      </c>
      <c r="T30" s="158" t="str">
        <f t="shared" si="7"/>
        <v/>
      </c>
      <c r="U30" s="158" t="str">
        <f t="shared" si="7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159"/>
      <c r="B31" s="160"/>
      <c r="C31" s="361"/>
      <c r="D31" s="365"/>
      <c r="E31" s="366"/>
      <c r="F31" s="364"/>
      <c r="G31" s="158" t="str">
        <f t="shared" si="7"/>
        <v/>
      </c>
      <c r="H31" s="158" t="str">
        <f t="shared" si="7"/>
        <v/>
      </c>
      <c r="I31" s="158" t="str">
        <f t="shared" si="7"/>
        <v/>
      </c>
      <c r="J31" s="158" t="str">
        <f t="shared" si="7"/>
        <v/>
      </c>
      <c r="K31" s="158" t="str">
        <f t="shared" si="7"/>
        <v/>
      </c>
      <c r="L31" s="158" t="str">
        <f t="shared" si="7"/>
        <v/>
      </c>
      <c r="M31" s="158" t="str">
        <f t="shared" si="7"/>
        <v/>
      </c>
      <c r="N31" s="158" t="str">
        <f t="shared" si="7"/>
        <v/>
      </c>
      <c r="O31" s="158" t="str">
        <f t="shared" si="7"/>
        <v/>
      </c>
      <c r="P31" s="158" t="str">
        <f t="shared" si="7"/>
        <v/>
      </c>
      <c r="Q31" s="158" t="str">
        <f t="shared" si="7"/>
        <v/>
      </c>
      <c r="R31" s="158" t="str">
        <f t="shared" si="7"/>
        <v/>
      </c>
      <c r="S31" s="158" t="str">
        <f t="shared" si="7"/>
        <v/>
      </c>
      <c r="T31" s="158" t="str">
        <f t="shared" si="7"/>
        <v/>
      </c>
      <c r="U31" s="158" t="str">
        <f t="shared" si="7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159"/>
      <c r="B32" s="160"/>
      <c r="C32" s="361"/>
      <c r="D32" s="365"/>
      <c r="E32" s="366"/>
      <c r="F32" s="364"/>
      <c r="G32" s="158" t="str">
        <f t="shared" si="7"/>
        <v/>
      </c>
      <c r="H32" s="158" t="str">
        <f t="shared" si="7"/>
        <v/>
      </c>
      <c r="I32" s="158" t="str">
        <f t="shared" si="7"/>
        <v/>
      </c>
      <c r="J32" s="158" t="str">
        <f t="shared" si="7"/>
        <v/>
      </c>
      <c r="K32" s="158" t="str">
        <f t="shared" si="7"/>
        <v/>
      </c>
      <c r="L32" s="158" t="str">
        <f t="shared" si="7"/>
        <v/>
      </c>
      <c r="M32" s="158" t="str">
        <f t="shared" si="7"/>
        <v/>
      </c>
      <c r="N32" s="158" t="str">
        <f t="shared" si="7"/>
        <v/>
      </c>
      <c r="O32" s="158" t="str">
        <f t="shared" si="7"/>
        <v/>
      </c>
      <c r="P32" s="158" t="str">
        <f t="shared" si="7"/>
        <v/>
      </c>
      <c r="Q32" s="158" t="str">
        <f t="shared" si="7"/>
        <v/>
      </c>
      <c r="R32" s="158" t="str">
        <f t="shared" si="7"/>
        <v/>
      </c>
      <c r="S32" s="158" t="str">
        <f t="shared" si="7"/>
        <v/>
      </c>
      <c r="T32" s="158" t="str">
        <f t="shared" si="7"/>
        <v/>
      </c>
      <c r="U32" s="158" t="str">
        <f t="shared" si="7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60"/>
      <c r="C33" s="361"/>
      <c r="D33" s="365"/>
      <c r="E33" s="366"/>
      <c r="F33" s="364"/>
      <c r="G33" s="158" t="str">
        <f t="shared" si="7"/>
        <v/>
      </c>
      <c r="H33" s="158" t="str">
        <f t="shared" si="7"/>
        <v/>
      </c>
      <c r="I33" s="158" t="str">
        <f t="shared" si="7"/>
        <v/>
      </c>
      <c r="J33" s="158" t="str">
        <f t="shared" si="7"/>
        <v/>
      </c>
      <c r="K33" s="158" t="str">
        <f t="shared" si="7"/>
        <v/>
      </c>
      <c r="L33" s="158" t="str">
        <f t="shared" si="7"/>
        <v/>
      </c>
      <c r="M33" s="158" t="str">
        <f t="shared" si="7"/>
        <v/>
      </c>
      <c r="N33" s="158" t="str">
        <f t="shared" si="7"/>
        <v/>
      </c>
      <c r="O33" s="158" t="str">
        <f t="shared" si="7"/>
        <v/>
      </c>
      <c r="P33" s="158" t="str">
        <f t="shared" si="7"/>
        <v/>
      </c>
      <c r="Q33" s="158" t="str">
        <f t="shared" si="7"/>
        <v/>
      </c>
      <c r="R33" s="158" t="str">
        <f t="shared" si="7"/>
        <v/>
      </c>
      <c r="S33" s="158" t="str">
        <f t="shared" si="7"/>
        <v/>
      </c>
      <c r="T33" s="158" t="str">
        <f t="shared" si="7"/>
        <v/>
      </c>
      <c r="U33" s="158" t="str">
        <f t="shared" si="7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159"/>
      <c r="B34" s="160"/>
      <c r="C34" s="361"/>
      <c r="D34" s="365"/>
      <c r="E34" s="366"/>
      <c r="F34" s="364"/>
      <c r="G34" s="158" t="str">
        <f t="shared" si="7"/>
        <v/>
      </c>
      <c r="H34" s="158" t="str">
        <f t="shared" si="7"/>
        <v/>
      </c>
      <c r="I34" s="158" t="str">
        <f t="shared" si="7"/>
        <v/>
      </c>
      <c r="J34" s="158" t="str">
        <f t="shared" si="7"/>
        <v/>
      </c>
      <c r="K34" s="158" t="str">
        <f t="shared" si="7"/>
        <v/>
      </c>
      <c r="L34" s="158" t="str">
        <f t="shared" si="7"/>
        <v/>
      </c>
      <c r="M34" s="158" t="str">
        <f t="shared" si="7"/>
        <v/>
      </c>
      <c r="N34" s="158" t="str">
        <f t="shared" si="7"/>
        <v/>
      </c>
      <c r="O34" s="158" t="str">
        <f t="shared" si="7"/>
        <v/>
      </c>
      <c r="P34" s="158" t="str">
        <f t="shared" si="7"/>
        <v/>
      </c>
      <c r="Q34" s="158" t="str">
        <f t="shared" si="7"/>
        <v/>
      </c>
      <c r="R34" s="158" t="str">
        <f t="shared" si="7"/>
        <v/>
      </c>
      <c r="S34" s="158" t="str">
        <f t="shared" si="7"/>
        <v/>
      </c>
      <c r="T34" s="158" t="str">
        <f t="shared" si="7"/>
        <v/>
      </c>
      <c r="U34" s="158" t="str">
        <f t="shared" si="7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20.100000000000001" customHeight="1">
      <c r="A35" s="159"/>
      <c r="B35" s="160"/>
      <c r="C35" s="361"/>
      <c r="D35" s="365"/>
      <c r="E35" s="366"/>
      <c r="F35" s="364"/>
      <c r="G35" s="158" t="str">
        <f t="shared" si="7"/>
        <v/>
      </c>
      <c r="H35" s="158" t="str">
        <f t="shared" si="7"/>
        <v/>
      </c>
      <c r="I35" s="158" t="str">
        <f t="shared" si="7"/>
        <v/>
      </c>
      <c r="J35" s="158" t="str">
        <f t="shared" si="7"/>
        <v/>
      </c>
      <c r="K35" s="158" t="str">
        <f t="shared" si="7"/>
        <v/>
      </c>
      <c r="L35" s="158" t="str">
        <f t="shared" si="7"/>
        <v/>
      </c>
      <c r="M35" s="158" t="str">
        <f t="shared" si="7"/>
        <v/>
      </c>
      <c r="N35" s="158" t="str">
        <f t="shared" si="7"/>
        <v/>
      </c>
      <c r="O35" s="158" t="str">
        <f t="shared" si="7"/>
        <v/>
      </c>
      <c r="P35" s="158" t="str">
        <f t="shared" si="7"/>
        <v/>
      </c>
      <c r="Q35" s="158" t="str">
        <f t="shared" si="7"/>
        <v/>
      </c>
      <c r="R35" s="158" t="str">
        <f t="shared" si="7"/>
        <v/>
      </c>
      <c r="S35" s="158" t="str">
        <f t="shared" si="7"/>
        <v/>
      </c>
      <c r="T35" s="158" t="str">
        <f t="shared" si="7"/>
        <v/>
      </c>
      <c r="U35" s="158" t="str">
        <f t="shared" si="7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20.100000000000001" customHeight="1" thickBot="1">
      <c r="A36" s="162"/>
      <c r="B36" s="163"/>
      <c r="C36" s="367"/>
      <c r="D36" s="368"/>
      <c r="E36" s="369"/>
      <c r="F36" s="370"/>
      <c r="G36" s="216" t="str">
        <f t="shared" si="7"/>
        <v/>
      </c>
      <c r="H36" s="216" t="str">
        <f t="shared" si="7"/>
        <v/>
      </c>
      <c r="I36" s="216" t="str">
        <f t="shared" si="7"/>
        <v/>
      </c>
      <c r="J36" s="216" t="str">
        <f t="shared" si="7"/>
        <v/>
      </c>
      <c r="K36" s="216" t="str">
        <f t="shared" si="7"/>
        <v/>
      </c>
      <c r="L36" s="216" t="str">
        <f t="shared" si="7"/>
        <v/>
      </c>
      <c r="M36" s="216" t="str">
        <f t="shared" si="7"/>
        <v/>
      </c>
      <c r="N36" s="216" t="str">
        <f t="shared" si="7"/>
        <v/>
      </c>
      <c r="O36" s="216" t="str">
        <f t="shared" si="7"/>
        <v/>
      </c>
      <c r="P36" s="216" t="str">
        <f t="shared" si="7"/>
        <v/>
      </c>
      <c r="Q36" s="216" t="str">
        <f t="shared" si="7"/>
        <v/>
      </c>
      <c r="R36" s="216" t="str">
        <f t="shared" si="7"/>
        <v/>
      </c>
      <c r="S36" s="216" t="str">
        <f t="shared" si="7"/>
        <v/>
      </c>
      <c r="T36" s="216" t="str">
        <f t="shared" si="7"/>
        <v/>
      </c>
      <c r="U36" s="216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92"/>
      <c r="B37" s="98"/>
      <c r="C37" s="371"/>
      <c r="D37" s="372"/>
      <c r="E37" s="373"/>
      <c r="F37" s="298"/>
      <c r="G37" s="73" t="str">
        <f t="shared" ref="G37:U41" si="8">IFERROR(IF(OR((dAmp)&lt;Amp,G$18*G$19&lt;$F37),"",
                                                 (Voltage*1000*VD/100)/(Amp*SQRT(3)*(Res*PF/100+Rea*SQRT(1-PF/100)^2))*1000
                          ),"")</f>
        <v/>
      </c>
      <c r="H37" s="73" t="str">
        <f t="shared" si="8"/>
        <v/>
      </c>
      <c r="I37" s="73" t="str">
        <f t="shared" si="8"/>
        <v/>
      </c>
      <c r="J37" s="73" t="str">
        <f t="shared" si="8"/>
        <v/>
      </c>
      <c r="K37" s="73" t="str">
        <f t="shared" si="8"/>
        <v/>
      </c>
      <c r="L37" s="73" t="str">
        <f t="shared" si="8"/>
        <v/>
      </c>
      <c r="M37" s="73" t="str">
        <f t="shared" si="8"/>
        <v/>
      </c>
      <c r="N37" s="73" t="str">
        <f t="shared" si="8"/>
        <v/>
      </c>
      <c r="O37" s="73" t="str">
        <f t="shared" si="8"/>
        <v/>
      </c>
      <c r="P37" s="73" t="str">
        <f t="shared" si="8"/>
        <v/>
      </c>
      <c r="Q37" s="73" t="str">
        <f t="shared" si="8"/>
        <v/>
      </c>
      <c r="R37" s="73" t="str">
        <f t="shared" si="8"/>
        <v/>
      </c>
      <c r="S37" s="73" t="str">
        <f t="shared" si="8"/>
        <v/>
      </c>
      <c r="T37" s="73" t="str">
        <f t="shared" si="8"/>
        <v/>
      </c>
      <c r="U37" s="73" t="str">
        <f t="shared" si="8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71"/>
      <c r="D38" s="344"/>
      <c r="E38" s="374"/>
      <c r="F38" s="298"/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 t="str">
        <f t="shared" si="8"/>
        <v/>
      </c>
      <c r="U38" s="68" t="str">
        <f t="shared" si="8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71"/>
      <c r="D39" s="344"/>
      <c r="E39" s="374"/>
      <c r="F39" s="298"/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 t="str">
        <f t="shared" si="8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71"/>
      <c r="D40" s="344"/>
      <c r="E40" s="374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71"/>
      <c r="D41" s="347"/>
      <c r="E41" s="375"/>
      <c r="F41" s="376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9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0.4</v>
      </c>
      <c r="U9" s="518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240</v>
      </c>
      <c r="U11" s="495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596" t="s">
        <v>5</v>
      </c>
      <c r="L12" s="597"/>
      <c r="M12" s="597"/>
      <c r="N12" s="492" t="s">
        <v>27</v>
      </c>
      <c r="O12" s="493"/>
      <c r="Q12" s="598" t="s">
        <v>30</v>
      </c>
      <c r="R12" s="599"/>
      <c r="S12" s="600"/>
      <c r="T12" s="492" t="s">
        <v>48</v>
      </c>
      <c r="U12" s="493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96" t="s">
        <v>11</v>
      </c>
      <c r="L13" s="597"/>
      <c r="M13" s="597"/>
      <c r="N13" s="580" t="s">
        <v>54</v>
      </c>
      <c r="O13" s="581"/>
      <c r="Q13" s="598" t="s">
        <v>13</v>
      </c>
      <c r="R13" s="599"/>
      <c r="S13" s="600"/>
      <c r="T13" s="519">
        <v>55</v>
      </c>
      <c r="U13" s="52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96" t="s">
        <v>12</v>
      </c>
      <c r="L14" s="597"/>
      <c r="M14" s="597"/>
      <c r="N14" s="492" t="s">
        <v>66</v>
      </c>
      <c r="O14" s="493"/>
      <c r="Q14" s="601" t="s">
        <v>14</v>
      </c>
      <c r="R14" s="602"/>
      <c r="S14" s="603"/>
      <c r="T14" s="521">
        <v>30</v>
      </c>
      <c r="U14" s="522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04" t="s">
        <v>15</v>
      </c>
      <c r="L15" s="605"/>
      <c r="M15" s="605"/>
      <c r="N15" s="515">
        <v>90</v>
      </c>
      <c r="O15" s="516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98" t="s">
        <v>18</v>
      </c>
      <c r="D24" s="499"/>
      <c r="E24" s="500" t="s">
        <v>41</v>
      </c>
      <c r="F24" s="120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4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121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7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A1:X4"/>
    <mergeCell ref="A5:X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Y76"/>
  <sheetViews>
    <sheetView showZeros="0" view="pageBreakPreview" zoomScale="80" zoomScaleNormal="75" zoomScaleSheetLayoutView="80" workbookViewId="0">
      <selection activeCell="K21" sqref="K21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7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70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70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70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68" t="s">
        <v>141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70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70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3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2.5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48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11">
        <v>35</v>
      </c>
      <c r="U14" s="512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13" t="s">
        <v>15</v>
      </c>
      <c r="L15" s="514"/>
      <c r="M15" s="514"/>
      <c r="N15" s="515">
        <v>90</v>
      </c>
      <c r="O15" s="516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32">
        <v>1</v>
      </c>
      <c r="I17" s="432">
        <v>1</v>
      </c>
      <c r="J17" s="432">
        <v>1</v>
      </c>
      <c r="K17" s="433">
        <v>1</v>
      </c>
      <c r="L17" s="433">
        <v>1</v>
      </c>
      <c r="M17" s="432">
        <v>1</v>
      </c>
      <c r="N17" s="432">
        <v>1</v>
      </c>
      <c r="O17" s="432">
        <v>1</v>
      </c>
      <c r="P17" s="432">
        <v>1</v>
      </c>
      <c r="Q17" s="432">
        <v>1</v>
      </c>
      <c r="R17" s="432">
        <v>1</v>
      </c>
      <c r="S17" s="432">
        <v>1</v>
      </c>
      <c r="T17" s="432">
        <v>1</v>
      </c>
      <c r="U17" s="432"/>
      <c r="V17" s="432"/>
      <c r="W17" s="432"/>
      <c r="X17" s="432"/>
      <c r="Y17" s="432"/>
      <c r="Z17" s="432"/>
      <c r="AA17" s="432"/>
      <c r="AB17" s="432"/>
      <c r="AC17" s="432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/>
      <c r="V18" s="60"/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0">
        <v>30</v>
      </c>
      <c r="H19" s="435">
        <v>39</v>
      </c>
      <c r="I19" s="435">
        <v>49</v>
      </c>
      <c r="J19" s="435">
        <v>65</v>
      </c>
      <c r="K19" s="434">
        <v>84</v>
      </c>
      <c r="L19" s="434">
        <v>107</v>
      </c>
      <c r="M19" s="435">
        <v>129</v>
      </c>
      <c r="N19" s="435">
        <v>153</v>
      </c>
      <c r="O19" s="435">
        <v>188</v>
      </c>
      <c r="P19" s="435">
        <v>226</v>
      </c>
      <c r="Q19" s="435">
        <v>257</v>
      </c>
      <c r="R19" s="435">
        <v>287</v>
      </c>
      <c r="S19" s="435">
        <v>324</v>
      </c>
      <c r="T19" s="435">
        <v>375</v>
      </c>
      <c r="U19" s="435"/>
      <c r="V19" s="435"/>
      <c r="W19" s="435"/>
      <c r="X19" s="435"/>
      <c r="Y19" s="435"/>
      <c r="Z19" s="435"/>
      <c r="AA19" s="435"/>
      <c r="AB19" s="435"/>
      <c r="AC19" s="435"/>
      <c r="AD19" s="435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41">
        <v>9.4499999999999993</v>
      </c>
      <c r="H20" s="437">
        <v>5.88</v>
      </c>
      <c r="I20" s="437">
        <v>3.93</v>
      </c>
      <c r="J20" s="437">
        <v>2.33</v>
      </c>
      <c r="K20" s="436">
        <v>1.47</v>
      </c>
      <c r="L20" s="436">
        <v>0.92700000000000005</v>
      </c>
      <c r="M20" s="437">
        <v>0.66900000000000004</v>
      </c>
      <c r="N20" s="437">
        <v>0.49299999999999999</v>
      </c>
      <c r="O20" s="437">
        <v>0.34200000000000003</v>
      </c>
      <c r="P20" s="437">
        <v>0.247</v>
      </c>
      <c r="Q20" s="437">
        <v>0.19700000000000001</v>
      </c>
      <c r="R20" s="437">
        <v>0.16</v>
      </c>
      <c r="S20" s="437">
        <v>0.12640000000000001</v>
      </c>
      <c r="T20" s="437">
        <v>9.6100000000000005E-2</v>
      </c>
      <c r="U20" s="437"/>
      <c r="V20" s="437"/>
      <c r="W20" s="437"/>
      <c r="X20" s="437"/>
      <c r="Y20" s="437"/>
      <c r="Z20" s="437"/>
      <c r="AA20" s="437"/>
      <c r="AB20" s="437"/>
      <c r="AC20" s="437"/>
      <c r="AD20" s="437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41">
        <v>9.5000000000000001E-2</v>
      </c>
      <c r="H21" s="437">
        <v>9.7000000000000003E-2</v>
      </c>
      <c r="I21" s="437">
        <v>9.4E-2</v>
      </c>
      <c r="J21" s="437">
        <v>0.09</v>
      </c>
      <c r="K21" s="436">
        <v>8.7999999999999995E-2</v>
      </c>
      <c r="L21" s="436">
        <v>8.8999999999999996E-2</v>
      </c>
      <c r="M21" s="437">
        <v>8.5999999999999993E-2</v>
      </c>
      <c r="N21" s="437">
        <v>8.3000000000000004E-2</v>
      </c>
      <c r="O21" s="437">
        <v>8.2000000000000003E-2</v>
      </c>
      <c r="P21" s="437">
        <v>7.9000000000000001E-2</v>
      </c>
      <c r="Q21" s="437">
        <v>7.9000000000000001E-2</v>
      </c>
      <c r="R21" s="437">
        <v>0.08</v>
      </c>
      <c r="S21" s="437">
        <v>7.1999999999999995E-2</v>
      </c>
      <c r="T21" s="437">
        <v>7.0999999999999994E-2</v>
      </c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0">G19*$T$9</f>
        <v>15.600000000000001</v>
      </c>
      <c r="H22" s="257">
        <f t="shared" si="0"/>
        <v>20.28</v>
      </c>
      <c r="I22" s="257">
        <f t="shared" si="0"/>
        <v>25.48</v>
      </c>
      <c r="J22" s="257">
        <f t="shared" si="0"/>
        <v>33.800000000000004</v>
      </c>
      <c r="K22" s="257">
        <f t="shared" si="0"/>
        <v>43.68</v>
      </c>
      <c r="L22" s="257">
        <f t="shared" si="0"/>
        <v>55.64</v>
      </c>
      <c r="M22" s="257">
        <f t="shared" si="0"/>
        <v>67.08</v>
      </c>
      <c r="N22" s="257">
        <f t="shared" si="0"/>
        <v>79.56</v>
      </c>
      <c r="O22" s="257">
        <f t="shared" si="0"/>
        <v>97.76</v>
      </c>
      <c r="P22" s="257">
        <f t="shared" si="0"/>
        <v>117.52000000000001</v>
      </c>
      <c r="Q22" s="257">
        <f t="shared" si="0"/>
        <v>133.64000000000001</v>
      </c>
      <c r="R22" s="257">
        <f t="shared" si="0"/>
        <v>149.24</v>
      </c>
      <c r="S22" s="257">
        <f t="shared" si="0"/>
        <v>168.48000000000002</v>
      </c>
      <c r="T22" s="257">
        <f t="shared" si="0"/>
        <v>195</v>
      </c>
      <c r="U22" s="257">
        <f t="shared" si="0"/>
        <v>0</v>
      </c>
      <c r="V22" s="257">
        <f t="shared" si="0"/>
        <v>0</v>
      </c>
      <c r="W22" s="257">
        <f t="shared" si="0"/>
        <v>0</v>
      </c>
      <c r="X22" s="257">
        <f t="shared" si="0"/>
        <v>0</v>
      </c>
      <c r="Y22" s="257">
        <f>Y19*$T$9</f>
        <v>0</v>
      </c>
      <c r="Z22" s="257">
        <f>Z19*$T$9</f>
        <v>0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0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438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4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439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  <c r="AA24" s="506"/>
      <c r="AB24" s="506"/>
      <c r="AC24" s="506"/>
      <c r="AD24" s="507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5</v>
      </c>
      <c r="B25" s="77"/>
      <c r="C25" s="296">
        <f>IF($B25="",A25/(($E25/100)*SQRT(3)*$H$9*$D25/100),B25/(($E25/100)*SQRT(3)*$H$9))</f>
        <v>9.0210979560879032</v>
      </c>
      <c r="D25" s="353">
        <v>80</v>
      </c>
      <c r="E25" s="354">
        <v>100</v>
      </c>
      <c r="F25" s="298">
        <v>2.5</v>
      </c>
      <c r="G25" s="68">
        <f t="shared" ref="G25:P34" si="1">IFERROR(IF(OR((dAmp)&lt;Amp,G$17*G$18&lt;$F25),"",
                                                 (Voltage*1000*VD/100)/(Amp*SQRT(3)*(Res*PF/100+Rea*SIN(ACOS(PF/100))))*1000
                          ),"")</f>
        <v>84.022581068662205</v>
      </c>
      <c r="H25" s="68">
        <f t="shared" si="1"/>
        <v>134.39166771660157</v>
      </c>
      <c r="I25" s="68">
        <f t="shared" si="1"/>
        <v>199.97500312460943</v>
      </c>
      <c r="J25" s="68">
        <f t="shared" si="1"/>
        <v>333.68091762252345</v>
      </c>
      <c r="K25" s="68">
        <f t="shared" si="1"/>
        <v>520.83333333333337</v>
      </c>
      <c r="L25" s="68">
        <f t="shared" si="1"/>
        <v>805.03144654088067</v>
      </c>
      <c r="M25" s="68">
        <f t="shared" si="1"/>
        <v>1090.6612133606</v>
      </c>
      <c r="N25" s="68">
        <f t="shared" si="1"/>
        <v>1440.792435839712</v>
      </c>
      <c r="O25" s="68">
        <f t="shared" si="1"/>
        <v>1982.6517967781911</v>
      </c>
      <c r="P25" s="68">
        <f t="shared" si="1"/>
        <v>2612.2448979591841</v>
      </c>
      <c r="Q25" s="68">
        <f t="shared" ref="Q25:AD34" si="2">IFERROR(IF(OR((dAmp)&lt;Amp,Q$17*Q$18&lt;$F25),"",
                                                 (Voltage*1000*VD/100)/(Amp*SQRT(3)*(Res*PF/100+Rea*SIN(ACOS(PF/100))))*1000
                          ),"")</f>
        <v>3121.9512195121947</v>
      </c>
      <c r="R25" s="68">
        <f t="shared" si="2"/>
        <v>3636.363636363636</v>
      </c>
      <c r="S25" s="68">
        <f t="shared" si="2"/>
        <v>4434.5898004434594</v>
      </c>
      <c r="T25" s="68">
        <f t="shared" si="2"/>
        <v>5356.5450284566459</v>
      </c>
      <c r="U25" s="68" t="str">
        <f t="shared" si="2"/>
        <v/>
      </c>
      <c r="V25" s="68" t="str">
        <f t="shared" si="2"/>
        <v/>
      </c>
      <c r="W25" s="68" t="str">
        <f t="shared" si="2"/>
        <v/>
      </c>
      <c r="X25" s="68" t="str">
        <f t="shared" si="2"/>
        <v/>
      </c>
      <c r="Y25" s="68" t="str">
        <f t="shared" si="2"/>
        <v/>
      </c>
      <c r="Z25" s="68" t="str">
        <f t="shared" si="2"/>
        <v/>
      </c>
      <c r="AA25" s="68" t="str">
        <f t="shared" si="2"/>
        <v/>
      </c>
      <c r="AB25" s="68" t="str">
        <f t="shared" si="2"/>
        <v/>
      </c>
      <c r="AC25" s="68" t="str">
        <f t="shared" si="2"/>
        <v/>
      </c>
      <c r="AD25" s="68" t="str">
        <f t="shared" si="2"/>
        <v/>
      </c>
    </row>
    <row r="26" spans="1:129" ht="17.100000000000001" customHeight="1">
      <c r="A26" s="35">
        <v>10</v>
      </c>
      <c r="B26" s="78"/>
      <c r="C26" s="296">
        <f t="shared" ref="C26:C28" si="3">IF($B26="",A26/(($E26/100)*SQRT(3)*$H$9*$D26/100),B26/(($E26/100)*SQRT(3)*$H$9))</f>
        <v>18.042195912175806</v>
      </c>
      <c r="D26" s="301">
        <v>80</v>
      </c>
      <c r="E26" s="302">
        <v>100</v>
      </c>
      <c r="F26" s="298">
        <v>2.5</v>
      </c>
      <c r="G26" s="68" t="str">
        <f t="shared" si="1"/>
        <v/>
      </c>
      <c r="H26" s="68">
        <f t="shared" si="1"/>
        <v>67.195833858300787</v>
      </c>
      <c r="I26" s="68">
        <f t="shared" si="1"/>
        <v>99.987501562304715</v>
      </c>
      <c r="J26" s="68">
        <f t="shared" si="1"/>
        <v>166.84045881126173</v>
      </c>
      <c r="K26" s="68">
        <f t="shared" si="1"/>
        <v>260.41666666666669</v>
      </c>
      <c r="L26" s="68">
        <f t="shared" si="1"/>
        <v>402.51572327044033</v>
      </c>
      <c r="M26" s="68">
        <f t="shared" si="1"/>
        <v>545.33060668029998</v>
      </c>
      <c r="N26" s="68">
        <f t="shared" si="1"/>
        <v>720.39621791985599</v>
      </c>
      <c r="O26" s="68">
        <f t="shared" si="1"/>
        <v>991.32589838909553</v>
      </c>
      <c r="P26" s="68">
        <f t="shared" si="1"/>
        <v>1306.122448979592</v>
      </c>
      <c r="Q26" s="68">
        <f t="shared" si="2"/>
        <v>1560.9756097560974</v>
      </c>
      <c r="R26" s="68">
        <f t="shared" si="2"/>
        <v>1818.181818181818</v>
      </c>
      <c r="S26" s="68">
        <f t="shared" si="2"/>
        <v>2217.2949002217297</v>
      </c>
      <c r="T26" s="68">
        <f t="shared" si="2"/>
        <v>2678.272514228323</v>
      </c>
      <c r="U26" s="68" t="str">
        <f t="shared" si="2"/>
        <v/>
      </c>
      <c r="V26" s="68" t="str">
        <f t="shared" si="2"/>
        <v/>
      </c>
      <c r="W26" s="68" t="str">
        <f t="shared" si="2"/>
        <v/>
      </c>
      <c r="X26" s="68" t="str">
        <f t="shared" si="2"/>
        <v/>
      </c>
      <c r="Y26" s="68" t="str">
        <f t="shared" si="2"/>
        <v/>
      </c>
      <c r="Z26" s="68" t="str">
        <f t="shared" si="2"/>
        <v/>
      </c>
      <c r="AA26" s="68" t="str">
        <f t="shared" si="2"/>
        <v/>
      </c>
      <c r="AB26" s="68" t="str">
        <f t="shared" si="2"/>
        <v/>
      </c>
      <c r="AC26" s="68" t="str">
        <f t="shared" si="2"/>
        <v/>
      </c>
      <c r="AD26" s="68" t="str">
        <f t="shared" si="2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15</v>
      </c>
      <c r="B27" s="78"/>
      <c r="C27" s="296">
        <f t="shared" si="3"/>
        <v>27.063293868263706</v>
      </c>
      <c r="D27" s="301">
        <v>80</v>
      </c>
      <c r="E27" s="302">
        <v>100</v>
      </c>
      <c r="F27" s="298">
        <v>2.5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>
        <f t="shared" si="1"/>
        <v>111.22697254084116</v>
      </c>
      <c r="K27" s="68">
        <f t="shared" si="1"/>
        <v>173.61111111111117</v>
      </c>
      <c r="L27" s="68">
        <f t="shared" si="1"/>
        <v>268.34381551362691</v>
      </c>
      <c r="M27" s="68">
        <f t="shared" si="1"/>
        <v>363.55373778686669</v>
      </c>
      <c r="N27" s="68">
        <f t="shared" si="1"/>
        <v>480.26414527990408</v>
      </c>
      <c r="O27" s="68">
        <f t="shared" si="1"/>
        <v>660.88393225939717</v>
      </c>
      <c r="P27" s="68">
        <f t="shared" si="1"/>
        <v>870.74829931972818</v>
      </c>
      <c r="Q27" s="68">
        <f t="shared" si="2"/>
        <v>1040.6504065040651</v>
      </c>
      <c r="R27" s="68">
        <f t="shared" si="2"/>
        <v>1212.1212121212125</v>
      </c>
      <c r="S27" s="68">
        <f t="shared" si="2"/>
        <v>1478.1966001478199</v>
      </c>
      <c r="T27" s="68">
        <f t="shared" si="2"/>
        <v>1785.5150094855487</v>
      </c>
      <c r="U27" s="68" t="str">
        <f t="shared" si="2"/>
        <v/>
      </c>
      <c r="V27" s="68" t="str">
        <f t="shared" si="2"/>
        <v/>
      </c>
      <c r="W27" s="68" t="str">
        <f t="shared" si="2"/>
        <v/>
      </c>
      <c r="X27" s="68" t="str">
        <f t="shared" si="2"/>
        <v/>
      </c>
      <c r="Y27" s="68" t="str">
        <f t="shared" si="2"/>
        <v/>
      </c>
      <c r="Z27" s="68" t="str">
        <f t="shared" si="2"/>
        <v/>
      </c>
      <c r="AA27" s="68" t="str">
        <f t="shared" si="2"/>
        <v/>
      </c>
      <c r="AB27" s="68" t="str">
        <f t="shared" si="2"/>
        <v/>
      </c>
      <c r="AC27" s="68" t="str">
        <f t="shared" si="2"/>
        <v/>
      </c>
      <c r="AD27" s="68" t="str">
        <f t="shared" si="2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20</v>
      </c>
      <c r="B28" s="78"/>
      <c r="C28" s="296">
        <f t="shared" si="3"/>
        <v>36.084391824351613</v>
      </c>
      <c r="D28" s="301">
        <v>80</v>
      </c>
      <c r="E28" s="302">
        <v>100</v>
      </c>
      <c r="F28" s="298">
        <v>2.5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>
        <f t="shared" si="1"/>
        <v>130.20833333333334</v>
      </c>
      <c r="L28" s="68">
        <f t="shared" si="1"/>
        <v>201.25786163522017</v>
      </c>
      <c r="M28" s="68">
        <f t="shared" si="1"/>
        <v>272.66530334014999</v>
      </c>
      <c r="N28" s="68">
        <f t="shared" si="1"/>
        <v>360.19810895992799</v>
      </c>
      <c r="O28" s="68">
        <f t="shared" si="1"/>
        <v>495.66294919454776</v>
      </c>
      <c r="P28" s="68">
        <f t="shared" si="1"/>
        <v>653.06122448979602</v>
      </c>
      <c r="Q28" s="68">
        <f t="shared" si="2"/>
        <v>780.48780487804868</v>
      </c>
      <c r="R28" s="68">
        <f t="shared" si="2"/>
        <v>909.09090909090901</v>
      </c>
      <c r="S28" s="68">
        <f t="shared" si="2"/>
        <v>1108.6474501108648</v>
      </c>
      <c r="T28" s="68">
        <f t="shared" si="2"/>
        <v>1339.1362571141615</v>
      </c>
      <c r="U28" s="68" t="str">
        <f t="shared" si="2"/>
        <v/>
      </c>
      <c r="V28" s="68" t="str">
        <f t="shared" si="2"/>
        <v/>
      </c>
      <c r="W28" s="68" t="str">
        <f t="shared" si="2"/>
        <v/>
      </c>
      <c r="X28" s="68" t="str">
        <f t="shared" si="2"/>
        <v/>
      </c>
      <c r="Y28" s="68" t="str">
        <f t="shared" si="2"/>
        <v/>
      </c>
      <c r="Z28" s="68" t="str">
        <f t="shared" si="2"/>
        <v/>
      </c>
      <c r="AA28" s="68" t="str">
        <f t="shared" si="2"/>
        <v/>
      </c>
      <c r="AB28" s="68" t="str">
        <f t="shared" si="2"/>
        <v/>
      </c>
      <c r="AC28" s="68" t="str">
        <f t="shared" si="2"/>
        <v/>
      </c>
      <c r="AD28" s="68" t="str">
        <f t="shared" si="2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/>
      <c r="B29" s="78"/>
      <c r="C29" s="296"/>
      <c r="D29" s="301"/>
      <c r="E29" s="302"/>
      <c r="F29" s="298"/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 t="str">
        <f t="shared" si="1"/>
        <v/>
      </c>
      <c r="P29" s="68" t="str">
        <f t="shared" si="1"/>
        <v/>
      </c>
      <c r="Q29" s="68" t="str">
        <f t="shared" si="2"/>
        <v/>
      </c>
      <c r="R29" s="68" t="str">
        <f t="shared" si="2"/>
        <v/>
      </c>
      <c r="S29" s="68" t="str">
        <f t="shared" si="2"/>
        <v/>
      </c>
      <c r="T29" s="68" t="str">
        <f t="shared" si="2"/>
        <v/>
      </c>
      <c r="U29" s="68" t="str">
        <f t="shared" si="2"/>
        <v/>
      </c>
      <c r="V29" s="68" t="str">
        <f t="shared" si="2"/>
        <v/>
      </c>
      <c r="W29" s="68" t="str">
        <f t="shared" si="2"/>
        <v/>
      </c>
      <c r="X29" s="68" t="str">
        <f t="shared" si="2"/>
        <v/>
      </c>
      <c r="Y29" s="68" t="str">
        <f t="shared" si="2"/>
        <v/>
      </c>
      <c r="Z29" s="68" t="str">
        <f t="shared" si="2"/>
        <v/>
      </c>
      <c r="AA29" s="68" t="str">
        <f t="shared" si="2"/>
        <v/>
      </c>
      <c r="AB29" s="68" t="str">
        <f t="shared" si="2"/>
        <v/>
      </c>
      <c r="AC29" s="68" t="str">
        <f t="shared" si="2"/>
        <v/>
      </c>
      <c r="AD29" s="68" t="str">
        <f t="shared" si="2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/>
      <c r="B30" s="78"/>
      <c r="C30" s="296"/>
      <c r="D30" s="301"/>
      <c r="E30" s="302"/>
      <c r="F30" s="298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2"/>
        <v/>
      </c>
      <c r="R30" s="68" t="str">
        <f t="shared" si="2"/>
        <v/>
      </c>
      <c r="S30" s="68" t="str">
        <f t="shared" si="2"/>
        <v/>
      </c>
      <c r="T30" s="68" t="str">
        <f t="shared" si="2"/>
        <v/>
      </c>
      <c r="U30" s="68" t="str">
        <f t="shared" si="2"/>
        <v/>
      </c>
      <c r="V30" s="68" t="str">
        <f t="shared" si="2"/>
        <v/>
      </c>
      <c r="W30" s="68" t="str">
        <f t="shared" si="2"/>
        <v/>
      </c>
      <c r="X30" s="68" t="str">
        <f t="shared" si="2"/>
        <v/>
      </c>
      <c r="Y30" s="68" t="str">
        <f t="shared" si="2"/>
        <v/>
      </c>
      <c r="Z30" s="68" t="str">
        <f t="shared" si="2"/>
        <v/>
      </c>
      <c r="AA30" s="68" t="str">
        <f t="shared" si="2"/>
        <v/>
      </c>
      <c r="AB30" s="68" t="str">
        <f t="shared" si="2"/>
        <v/>
      </c>
      <c r="AC30" s="68" t="str">
        <f t="shared" si="2"/>
        <v/>
      </c>
      <c r="AD30" s="68" t="str">
        <f t="shared" si="2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/>
      <c r="B31" s="78"/>
      <c r="C31" s="296"/>
      <c r="D31" s="301"/>
      <c r="E31" s="302"/>
      <c r="F31" s="298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2"/>
        <v/>
      </c>
      <c r="R31" s="68" t="str">
        <f t="shared" si="2"/>
        <v/>
      </c>
      <c r="S31" s="68" t="str">
        <f t="shared" si="2"/>
        <v/>
      </c>
      <c r="T31" s="68" t="str">
        <f t="shared" si="2"/>
        <v/>
      </c>
      <c r="U31" s="68" t="str">
        <f t="shared" si="2"/>
        <v/>
      </c>
      <c r="V31" s="68" t="str">
        <f t="shared" si="2"/>
        <v/>
      </c>
      <c r="W31" s="68" t="str">
        <f t="shared" si="2"/>
        <v/>
      </c>
      <c r="X31" s="68" t="str">
        <f t="shared" si="2"/>
        <v/>
      </c>
      <c r="Y31" s="68" t="str">
        <f t="shared" si="2"/>
        <v/>
      </c>
      <c r="Z31" s="68" t="str">
        <f t="shared" si="2"/>
        <v/>
      </c>
      <c r="AA31" s="68" t="str">
        <f t="shared" si="2"/>
        <v/>
      </c>
      <c r="AB31" s="68" t="str">
        <f t="shared" si="2"/>
        <v/>
      </c>
      <c r="AC31" s="68" t="str">
        <f t="shared" si="2"/>
        <v/>
      </c>
      <c r="AD31" s="68" t="str">
        <f t="shared" si="2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/>
      <c r="B32" s="78"/>
      <c r="C32" s="296"/>
      <c r="D32" s="301"/>
      <c r="E32" s="302"/>
      <c r="F32" s="298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2"/>
        <v/>
      </c>
      <c r="R32" s="68" t="str">
        <f t="shared" si="2"/>
        <v/>
      </c>
      <c r="S32" s="68" t="str">
        <f t="shared" si="2"/>
        <v/>
      </c>
      <c r="T32" s="68" t="str">
        <f t="shared" si="2"/>
        <v/>
      </c>
      <c r="U32" s="68" t="str">
        <f t="shared" si="2"/>
        <v/>
      </c>
      <c r="V32" s="68" t="str">
        <f t="shared" si="2"/>
        <v/>
      </c>
      <c r="W32" s="68" t="str">
        <f t="shared" si="2"/>
        <v/>
      </c>
      <c r="X32" s="68" t="str">
        <f t="shared" si="2"/>
        <v/>
      </c>
      <c r="Y32" s="68" t="str">
        <f t="shared" si="2"/>
        <v/>
      </c>
      <c r="Z32" s="68" t="str">
        <f t="shared" si="2"/>
        <v/>
      </c>
      <c r="AA32" s="68" t="str">
        <f t="shared" si="2"/>
        <v/>
      </c>
      <c r="AB32" s="68" t="str">
        <f t="shared" si="2"/>
        <v/>
      </c>
      <c r="AC32" s="68" t="str">
        <f t="shared" si="2"/>
        <v/>
      </c>
      <c r="AD32" s="68" t="str">
        <f t="shared" si="2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/>
      <c r="B33" s="78"/>
      <c r="C33" s="296"/>
      <c r="D33" s="301"/>
      <c r="E33" s="302"/>
      <c r="F33" s="298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2"/>
        <v/>
      </c>
      <c r="R33" s="68" t="str">
        <f t="shared" si="2"/>
        <v/>
      </c>
      <c r="S33" s="68" t="str">
        <f t="shared" si="2"/>
        <v/>
      </c>
      <c r="T33" s="68" t="str">
        <f t="shared" si="2"/>
        <v/>
      </c>
      <c r="U33" s="68" t="str">
        <f t="shared" si="2"/>
        <v/>
      </c>
      <c r="V33" s="68" t="str">
        <f t="shared" si="2"/>
        <v/>
      </c>
      <c r="W33" s="68" t="str">
        <f t="shared" si="2"/>
        <v/>
      </c>
      <c r="X33" s="68" t="str">
        <f t="shared" si="2"/>
        <v/>
      </c>
      <c r="Y33" s="68" t="str">
        <f t="shared" si="2"/>
        <v/>
      </c>
      <c r="Z33" s="68" t="str">
        <f t="shared" si="2"/>
        <v/>
      </c>
      <c r="AA33" s="68" t="str">
        <f t="shared" si="2"/>
        <v/>
      </c>
      <c r="AB33" s="68" t="str">
        <f t="shared" si="2"/>
        <v/>
      </c>
      <c r="AC33" s="68" t="str">
        <f t="shared" si="2"/>
        <v/>
      </c>
      <c r="AD33" s="68" t="str">
        <f t="shared" si="2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/>
      <c r="B34" s="78"/>
      <c r="C34" s="296"/>
      <c r="D34" s="301"/>
      <c r="E34" s="302"/>
      <c r="F34" s="298"/>
      <c r="G34" s="68" t="str">
        <f t="shared" si="1"/>
        <v/>
      </c>
      <c r="H34" s="68" t="str">
        <f t="shared" si="1"/>
        <v/>
      </c>
      <c r="I34" s="68" t="str">
        <f t="shared" si="1"/>
        <v/>
      </c>
      <c r="J34" s="68" t="str">
        <f t="shared" si="1"/>
        <v/>
      </c>
      <c r="K34" s="68" t="str">
        <f t="shared" si="1"/>
        <v/>
      </c>
      <c r="L34" s="68" t="str">
        <f t="shared" si="1"/>
        <v/>
      </c>
      <c r="M34" s="68" t="str">
        <f t="shared" si="1"/>
        <v/>
      </c>
      <c r="N34" s="68" t="str">
        <f t="shared" si="1"/>
        <v/>
      </c>
      <c r="O34" s="68" t="str">
        <f t="shared" si="1"/>
        <v/>
      </c>
      <c r="P34" s="68" t="str">
        <f t="shared" si="1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68" t="str">
        <f t="shared" si="2"/>
        <v/>
      </c>
      <c r="W34" s="68" t="str">
        <f t="shared" si="2"/>
        <v/>
      </c>
      <c r="X34" s="68" t="str">
        <f t="shared" si="2"/>
        <v/>
      </c>
      <c r="Y34" s="68" t="str">
        <f t="shared" si="2"/>
        <v/>
      </c>
      <c r="Z34" s="68" t="str">
        <f t="shared" si="2"/>
        <v/>
      </c>
      <c r="AA34" s="68" t="str">
        <f t="shared" si="2"/>
        <v/>
      </c>
      <c r="AB34" s="68" t="str">
        <f t="shared" si="2"/>
        <v/>
      </c>
      <c r="AC34" s="68" t="str">
        <f t="shared" si="2"/>
        <v/>
      </c>
      <c r="AD34" s="68" t="str">
        <f t="shared" si="2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/>
      <c r="B35" s="78"/>
      <c r="C35" s="296"/>
      <c r="D35" s="301"/>
      <c r="E35" s="302"/>
      <c r="F35" s="298"/>
      <c r="G35" s="68" t="str">
        <f t="shared" ref="G35:P44" si="4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ref="Q35:AD44" si="5">IFERROR(IF(OR((dAmp)&lt;Amp,Q$17*Q$18&lt;$F35),"",
                                                 (Voltage*1000*VD/100)/(Amp*SQRT(3)*(Res*PF/100+Rea*SIN(ACOS(PF/100))))*1000
                          ),"")</f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68" t="str">
        <f t="shared" si="5"/>
        <v/>
      </c>
      <c r="W35" s="68" t="str">
        <f t="shared" si="5"/>
        <v/>
      </c>
      <c r="X35" s="68" t="str">
        <f t="shared" si="5"/>
        <v/>
      </c>
      <c r="Y35" s="68" t="str">
        <f t="shared" si="5"/>
        <v/>
      </c>
      <c r="Z35" s="68" t="str">
        <f t="shared" si="5"/>
        <v/>
      </c>
      <c r="AA35" s="68" t="str">
        <f t="shared" si="5"/>
        <v/>
      </c>
      <c r="AB35" s="68" t="str">
        <f t="shared" si="5"/>
        <v/>
      </c>
      <c r="AC35" s="68" t="str">
        <f t="shared" si="5"/>
        <v/>
      </c>
      <c r="AD35" s="68" t="str">
        <f t="shared" si="5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/>
      <c r="B36" s="78"/>
      <c r="C36" s="296"/>
      <c r="D36" s="301"/>
      <c r="E36" s="302"/>
      <c r="F36" s="298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68" t="str">
        <f t="shared" si="5"/>
        <v/>
      </c>
      <c r="W36" s="68" t="str">
        <f t="shared" si="5"/>
        <v/>
      </c>
      <c r="X36" s="68" t="str">
        <f t="shared" si="5"/>
        <v/>
      </c>
      <c r="Y36" s="68" t="str">
        <f t="shared" si="5"/>
        <v/>
      </c>
      <c r="Z36" s="68" t="str">
        <f t="shared" si="5"/>
        <v/>
      </c>
      <c r="AA36" s="68" t="str">
        <f t="shared" si="5"/>
        <v/>
      </c>
      <c r="AB36" s="68" t="str">
        <f t="shared" si="5"/>
        <v/>
      </c>
      <c r="AC36" s="68" t="str">
        <f t="shared" si="5"/>
        <v/>
      </c>
      <c r="AD36" s="68" t="str">
        <f t="shared" si="5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/>
      <c r="B37" s="78"/>
      <c r="C37" s="296"/>
      <c r="D37" s="301"/>
      <c r="E37" s="302"/>
      <c r="F37" s="298"/>
      <c r="G37" s="68" t="str">
        <f t="shared" si="4"/>
        <v/>
      </c>
      <c r="H37" s="68" t="str">
        <f t="shared" si="4"/>
        <v/>
      </c>
      <c r="I37" s="68" t="str">
        <f t="shared" si="4"/>
        <v/>
      </c>
      <c r="J37" s="68" t="str">
        <f t="shared" si="4"/>
        <v/>
      </c>
      <c r="K37" s="68" t="str">
        <f t="shared" si="4"/>
        <v/>
      </c>
      <c r="L37" s="68" t="str">
        <f t="shared" si="4"/>
        <v/>
      </c>
      <c r="M37" s="68" t="str">
        <f t="shared" si="4"/>
        <v/>
      </c>
      <c r="N37" s="68" t="str">
        <f t="shared" si="4"/>
        <v/>
      </c>
      <c r="O37" s="68" t="str">
        <f t="shared" si="4"/>
        <v/>
      </c>
      <c r="P37" s="68" t="str">
        <f t="shared" si="4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68" t="str">
        <f t="shared" si="5"/>
        <v/>
      </c>
      <c r="W37" s="68" t="str">
        <f t="shared" si="5"/>
        <v/>
      </c>
      <c r="X37" s="68" t="str">
        <f t="shared" si="5"/>
        <v/>
      </c>
      <c r="Y37" s="68" t="str">
        <f t="shared" si="5"/>
        <v/>
      </c>
      <c r="Z37" s="68" t="str">
        <f t="shared" si="5"/>
        <v/>
      </c>
      <c r="AA37" s="68" t="str">
        <f t="shared" si="5"/>
        <v/>
      </c>
      <c r="AB37" s="68" t="str">
        <f t="shared" si="5"/>
        <v/>
      </c>
      <c r="AC37" s="68" t="str">
        <f t="shared" si="5"/>
        <v/>
      </c>
      <c r="AD37" s="68" t="str">
        <f t="shared" si="5"/>
        <v/>
      </c>
    </row>
    <row r="38" spans="1:32" ht="17.100000000000001" customHeight="1">
      <c r="A38" s="35"/>
      <c r="B38" s="78"/>
      <c r="C38" s="296"/>
      <c r="D38" s="301"/>
      <c r="E38" s="302"/>
      <c r="F38" s="298"/>
      <c r="G38" s="68" t="str">
        <f t="shared" si="4"/>
        <v/>
      </c>
      <c r="H38" s="68" t="str">
        <f t="shared" si="4"/>
        <v/>
      </c>
      <c r="I38" s="68" t="str">
        <f t="shared" si="4"/>
        <v/>
      </c>
      <c r="J38" s="68" t="str">
        <f t="shared" si="4"/>
        <v/>
      </c>
      <c r="K38" s="68" t="str">
        <f t="shared" si="4"/>
        <v/>
      </c>
      <c r="L38" s="68" t="str">
        <f t="shared" si="4"/>
        <v/>
      </c>
      <c r="M38" s="68" t="str">
        <f t="shared" si="4"/>
        <v/>
      </c>
      <c r="N38" s="68" t="str">
        <f t="shared" si="4"/>
        <v/>
      </c>
      <c r="O38" s="68" t="str">
        <f t="shared" si="4"/>
        <v/>
      </c>
      <c r="P38" s="68" t="str">
        <f t="shared" si="4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68" t="str">
        <f t="shared" si="5"/>
        <v/>
      </c>
      <c r="W38" s="68" t="str">
        <f t="shared" si="5"/>
        <v/>
      </c>
      <c r="X38" s="68" t="str">
        <f t="shared" si="5"/>
        <v/>
      </c>
      <c r="Y38" s="68" t="str">
        <f t="shared" si="5"/>
        <v/>
      </c>
      <c r="Z38" s="68" t="str">
        <f t="shared" si="5"/>
        <v/>
      </c>
      <c r="AA38" s="68" t="str">
        <f t="shared" si="5"/>
        <v/>
      </c>
      <c r="AB38" s="68" t="str">
        <f t="shared" si="5"/>
        <v/>
      </c>
      <c r="AC38" s="68" t="str">
        <f t="shared" si="5"/>
        <v/>
      </c>
      <c r="AD38" s="68" t="str">
        <f t="shared" si="5"/>
        <v/>
      </c>
    </row>
    <row r="39" spans="1:32" ht="17.100000000000001" customHeight="1">
      <c r="A39" s="35"/>
      <c r="B39" s="78"/>
      <c r="C39" s="296"/>
      <c r="D39" s="301"/>
      <c r="E39" s="302"/>
      <c r="F39" s="298"/>
      <c r="G39" s="68" t="str">
        <f t="shared" si="4"/>
        <v/>
      </c>
      <c r="H39" s="68" t="str">
        <f t="shared" si="4"/>
        <v/>
      </c>
      <c r="I39" s="68" t="str">
        <f t="shared" si="4"/>
        <v/>
      </c>
      <c r="J39" s="68" t="str">
        <f t="shared" si="4"/>
        <v/>
      </c>
      <c r="K39" s="68" t="str">
        <f t="shared" si="4"/>
        <v/>
      </c>
      <c r="L39" s="68" t="str">
        <f t="shared" si="4"/>
        <v/>
      </c>
      <c r="M39" s="68" t="str">
        <f t="shared" si="4"/>
        <v/>
      </c>
      <c r="N39" s="68" t="str">
        <f t="shared" si="4"/>
        <v/>
      </c>
      <c r="O39" s="68" t="str">
        <f t="shared" si="4"/>
        <v/>
      </c>
      <c r="P39" s="68" t="str">
        <f t="shared" si="4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68" t="str">
        <f t="shared" si="5"/>
        <v/>
      </c>
      <c r="W39" s="68" t="str">
        <f t="shared" si="5"/>
        <v/>
      </c>
      <c r="X39" s="68" t="str">
        <f t="shared" si="5"/>
        <v/>
      </c>
      <c r="Y39" s="68" t="str">
        <f t="shared" si="5"/>
        <v/>
      </c>
      <c r="Z39" s="68" t="str">
        <f t="shared" si="5"/>
        <v/>
      </c>
      <c r="AA39" s="68" t="str">
        <f t="shared" si="5"/>
        <v/>
      </c>
      <c r="AB39" s="68" t="str">
        <f t="shared" si="5"/>
        <v/>
      </c>
      <c r="AC39" s="68" t="str">
        <f t="shared" si="5"/>
        <v/>
      </c>
      <c r="AD39" s="68" t="str">
        <f t="shared" si="5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4"/>
        <v/>
      </c>
      <c r="H40" s="68" t="str">
        <f t="shared" si="4"/>
        <v/>
      </c>
      <c r="I40" s="68" t="str">
        <f t="shared" si="4"/>
        <v/>
      </c>
      <c r="J40" s="68" t="str">
        <f t="shared" si="4"/>
        <v/>
      </c>
      <c r="K40" s="68" t="str">
        <f t="shared" si="4"/>
        <v/>
      </c>
      <c r="L40" s="68" t="str">
        <f t="shared" si="4"/>
        <v/>
      </c>
      <c r="M40" s="68" t="str">
        <f t="shared" si="4"/>
        <v/>
      </c>
      <c r="N40" s="68" t="str">
        <f t="shared" si="4"/>
        <v/>
      </c>
      <c r="O40" s="68" t="str">
        <f t="shared" si="4"/>
        <v/>
      </c>
      <c r="P40" s="68" t="str">
        <f t="shared" si="4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68" t="str">
        <f t="shared" si="5"/>
        <v/>
      </c>
      <c r="W40" s="68" t="str">
        <f t="shared" si="5"/>
        <v/>
      </c>
      <c r="X40" s="68" t="str">
        <f t="shared" si="5"/>
        <v/>
      </c>
      <c r="Y40" s="68" t="str">
        <f t="shared" si="5"/>
        <v/>
      </c>
      <c r="Z40" s="68" t="str">
        <f t="shared" si="5"/>
        <v/>
      </c>
      <c r="AA40" s="68" t="str">
        <f t="shared" si="5"/>
        <v/>
      </c>
      <c r="AB40" s="68" t="str">
        <f t="shared" si="5"/>
        <v/>
      </c>
      <c r="AC40" s="68" t="str">
        <f t="shared" si="5"/>
        <v/>
      </c>
      <c r="AD40" s="68" t="str">
        <f t="shared" si="5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4"/>
        <v/>
      </c>
      <c r="H41" s="68" t="str">
        <f t="shared" si="4"/>
        <v/>
      </c>
      <c r="I41" s="68" t="str">
        <f t="shared" si="4"/>
        <v/>
      </c>
      <c r="J41" s="68" t="str">
        <f t="shared" si="4"/>
        <v/>
      </c>
      <c r="K41" s="68" t="str">
        <f t="shared" si="4"/>
        <v/>
      </c>
      <c r="L41" s="68" t="str">
        <f t="shared" si="4"/>
        <v/>
      </c>
      <c r="M41" s="68" t="str">
        <f t="shared" si="4"/>
        <v/>
      </c>
      <c r="N41" s="68" t="str">
        <f t="shared" si="4"/>
        <v/>
      </c>
      <c r="O41" s="68" t="str">
        <f t="shared" si="4"/>
        <v/>
      </c>
      <c r="P41" s="68" t="str">
        <f t="shared" si="4"/>
        <v/>
      </c>
      <c r="Q41" s="68" t="str">
        <f t="shared" si="5"/>
        <v/>
      </c>
      <c r="R41" s="68" t="str">
        <f t="shared" si="5"/>
        <v/>
      </c>
      <c r="S41" s="68" t="str">
        <f t="shared" si="5"/>
        <v/>
      </c>
      <c r="T41" s="68" t="str">
        <f t="shared" si="5"/>
        <v/>
      </c>
      <c r="U41" s="68" t="str">
        <f t="shared" si="5"/>
        <v/>
      </c>
      <c r="V41" s="68" t="str">
        <f t="shared" si="5"/>
        <v/>
      </c>
      <c r="W41" s="68" t="str">
        <f t="shared" si="5"/>
        <v/>
      </c>
      <c r="X41" s="68" t="str">
        <f t="shared" si="5"/>
        <v/>
      </c>
      <c r="Y41" s="68" t="str">
        <f t="shared" si="5"/>
        <v/>
      </c>
      <c r="Z41" s="68" t="str">
        <f t="shared" si="5"/>
        <v/>
      </c>
      <c r="AA41" s="68" t="str">
        <f t="shared" si="5"/>
        <v/>
      </c>
      <c r="AB41" s="68" t="str">
        <f t="shared" si="5"/>
        <v/>
      </c>
      <c r="AC41" s="68" t="str">
        <f t="shared" si="5"/>
        <v/>
      </c>
      <c r="AD41" s="68" t="str">
        <f t="shared" si="5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4"/>
        <v/>
      </c>
      <c r="H42" s="68" t="str">
        <f t="shared" si="4"/>
        <v/>
      </c>
      <c r="I42" s="68" t="str">
        <f t="shared" si="4"/>
        <v/>
      </c>
      <c r="J42" s="68" t="str">
        <f t="shared" si="4"/>
        <v/>
      </c>
      <c r="K42" s="68" t="str">
        <f t="shared" si="4"/>
        <v/>
      </c>
      <c r="L42" s="68" t="str">
        <f t="shared" si="4"/>
        <v/>
      </c>
      <c r="M42" s="68" t="str">
        <f t="shared" si="4"/>
        <v/>
      </c>
      <c r="N42" s="68" t="str">
        <f t="shared" si="4"/>
        <v/>
      </c>
      <c r="O42" s="68" t="str">
        <f t="shared" si="4"/>
        <v/>
      </c>
      <c r="P42" s="68" t="str">
        <f t="shared" si="4"/>
        <v/>
      </c>
      <c r="Q42" s="68" t="str">
        <f t="shared" si="5"/>
        <v/>
      </c>
      <c r="R42" s="68" t="str">
        <f t="shared" si="5"/>
        <v/>
      </c>
      <c r="S42" s="68" t="str">
        <f t="shared" si="5"/>
        <v/>
      </c>
      <c r="T42" s="68" t="str">
        <f t="shared" si="5"/>
        <v/>
      </c>
      <c r="U42" s="68" t="str">
        <f t="shared" si="5"/>
        <v/>
      </c>
      <c r="V42" s="68" t="str">
        <f t="shared" si="5"/>
        <v/>
      </c>
      <c r="W42" s="68" t="str">
        <f t="shared" si="5"/>
        <v/>
      </c>
      <c r="X42" s="68" t="str">
        <f t="shared" si="5"/>
        <v/>
      </c>
      <c r="Y42" s="68" t="str">
        <f t="shared" si="5"/>
        <v/>
      </c>
      <c r="Z42" s="68" t="str">
        <f t="shared" si="5"/>
        <v/>
      </c>
      <c r="AA42" s="68" t="str">
        <f t="shared" si="5"/>
        <v/>
      </c>
      <c r="AB42" s="68" t="str">
        <f t="shared" si="5"/>
        <v/>
      </c>
      <c r="AC42" s="68" t="str">
        <f t="shared" si="5"/>
        <v/>
      </c>
      <c r="AD42" s="68" t="str">
        <f t="shared" si="5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4"/>
        <v/>
      </c>
      <c r="H43" s="68" t="str">
        <f t="shared" si="4"/>
        <v/>
      </c>
      <c r="I43" s="68" t="str">
        <f t="shared" si="4"/>
        <v/>
      </c>
      <c r="J43" s="68" t="str">
        <f t="shared" si="4"/>
        <v/>
      </c>
      <c r="K43" s="68" t="str">
        <f t="shared" si="4"/>
        <v/>
      </c>
      <c r="L43" s="68" t="str">
        <f t="shared" si="4"/>
        <v/>
      </c>
      <c r="M43" s="68" t="str">
        <f t="shared" si="4"/>
        <v/>
      </c>
      <c r="N43" s="68" t="str">
        <f t="shared" si="4"/>
        <v/>
      </c>
      <c r="O43" s="68" t="str">
        <f t="shared" si="4"/>
        <v/>
      </c>
      <c r="P43" s="68" t="str">
        <f t="shared" si="4"/>
        <v/>
      </c>
      <c r="Q43" s="68" t="str">
        <f t="shared" si="5"/>
        <v/>
      </c>
      <c r="R43" s="68" t="str">
        <f t="shared" si="5"/>
        <v/>
      </c>
      <c r="S43" s="68" t="str">
        <f t="shared" si="5"/>
        <v/>
      </c>
      <c r="T43" s="68" t="str">
        <f t="shared" si="5"/>
        <v/>
      </c>
      <c r="U43" s="68" t="str">
        <f t="shared" si="5"/>
        <v/>
      </c>
      <c r="V43" s="68" t="str">
        <f t="shared" si="5"/>
        <v/>
      </c>
      <c r="W43" s="68" t="str">
        <f t="shared" si="5"/>
        <v/>
      </c>
      <c r="X43" s="68" t="str">
        <f t="shared" si="5"/>
        <v/>
      </c>
      <c r="Y43" s="68" t="str">
        <f t="shared" si="5"/>
        <v/>
      </c>
      <c r="Z43" s="68" t="str">
        <f t="shared" si="5"/>
        <v/>
      </c>
      <c r="AA43" s="68" t="str">
        <f t="shared" si="5"/>
        <v/>
      </c>
      <c r="AB43" s="68" t="str">
        <f t="shared" si="5"/>
        <v/>
      </c>
      <c r="AC43" s="68" t="str">
        <f t="shared" si="5"/>
        <v/>
      </c>
      <c r="AD43" s="68" t="str">
        <f t="shared" si="5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 t="str">
        <f t="shared" si="4"/>
        <v/>
      </c>
      <c r="K44" s="68" t="str">
        <f t="shared" si="4"/>
        <v/>
      </c>
      <c r="L44" s="68" t="str">
        <f t="shared" si="4"/>
        <v/>
      </c>
      <c r="M44" s="68" t="str">
        <f t="shared" si="4"/>
        <v/>
      </c>
      <c r="N44" s="68" t="str">
        <f t="shared" si="4"/>
        <v/>
      </c>
      <c r="O44" s="68" t="str">
        <f t="shared" si="4"/>
        <v/>
      </c>
      <c r="P44" s="68" t="str">
        <f t="shared" si="4"/>
        <v/>
      </c>
      <c r="Q44" s="68" t="str">
        <f t="shared" si="5"/>
        <v/>
      </c>
      <c r="R44" s="68" t="str">
        <f t="shared" si="5"/>
        <v/>
      </c>
      <c r="S44" s="68" t="str">
        <f t="shared" si="5"/>
        <v/>
      </c>
      <c r="T44" s="68" t="str">
        <f t="shared" si="5"/>
        <v/>
      </c>
      <c r="U44" s="68" t="str">
        <f t="shared" si="5"/>
        <v/>
      </c>
      <c r="V44" s="68" t="str">
        <f t="shared" si="5"/>
        <v/>
      </c>
      <c r="W44" s="68" t="str">
        <f t="shared" si="5"/>
        <v/>
      </c>
      <c r="X44" s="68" t="str">
        <f t="shared" si="5"/>
        <v/>
      </c>
      <c r="Y44" s="68" t="str">
        <f t="shared" si="5"/>
        <v/>
      </c>
      <c r="Z44" s="68" t="str">
        <f t="shared" si="5"/>
        <v/>
      </c>
      <c r="AA44" s="68" t="str">
        <f t="shared" si="5"/>
        <v/>
      </c>
      <c r="AB44" s="68" t="str">
        <f t="shared" si="5"/>
        <v/>
      </c>
      <c r="AC44" s="68" t="str">
        <f t="shared" si="5"/>
        <v/>
      </c>
      <c r="AD44" s="68" t="str">
        <f t="shared" si="5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6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6"/>
        <v/>
      </c>
      <c r="I45" s="68" t="str">
        <f t="shared" si="6"/>
        <v/>
      </c>
      <c r="J45" s="68" t="str">
        <f t="shared" si="6"/>
        <v/>
      </c>
      <c r="K45" s="68" t="str">
        <f t="shared" si="6"/>
        <v/>
      </c>
      <c r="L45" s="68" t="str">
        <f t="shared" si="6"/>
        <v/>
      </c>
      <c r="M45" s="68" t="str">
        <f t="shared" si="6"/>
        <v/>
      </c>
      <c r="N45" s="68" t="str">
        <f t="shared" si="6"/>
        <v/>
      </c>
      <c r="O45" s="68" t="str">
        <f t="shared" si="6"/>
        <v/>
      </c>
      <c r="P45" s="68" t="str">
        <f t="shared" si="6"/>
        <v/>
      </c>
      <c r="Q45" s="68" t="str">
        <f t="shared" ref="Q45:AD54" si="7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7"/>
        <v/>
      </c>
      <c r="S45" s="68" t="str">
        <f t="shared" si="7"/>
        <v/>
      </c>
      <c r="T45" s="68" t="str">
        <f t="shared" si="7"/>
        <v/>
      </c>
      <c r="U45" s="68" t="str">
        <f t="shared" si="7"/>
        <v/>
      </c>
      <c r="V45" s="68" t="str">
        <f t="shared" si="7"/>
        <v/>
      </c>
      <c r="W45" s="68" t="str">
        <f t="shared" si="7"/>
        <v/>
      </c>
      <c r="X45" s="68" t="str">
        <f t="shared" si="7"/>
        <v/>
      </c>
      <c r="Y45" s="68" t="str">
        <f t="shared" si="7"/>
        <v/>
      </c>
      <c r="Z45" s="68" t="str">
        <f t="shared" si="7"/>
        <v/>
      </c>
      <c r="AA45" s="68" t="str">
        <f t="shared" si="7"/>
        <v/>
      </c>
      <c r="AB45" s="68" t="str">
        <f t="shared" si="7"/>
        <v/>
      </c>
      <c r="AC45" s="68" t="str">
        <f t="shared" si="7"/>
        <v/>
      </c>
      <c r="AD45" s="68" t="str">
        <f t="shared" si="7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 t="str">
        <f t="shared" si="6"/>
        <v/>
      </c>
      <c r="K46" s="68" t="str">
        <f t="shared" si="6"/>
        <v/>
      </c>
      <c r="L46" s="68" t="str">
        <f t="shared" si="6"/>
        <v/>
      </c>
      <c r="M46" s="68" t="str">
        <f t="shared" si="6"/>
        <v/>
      </c>
      <c r="N46" s="68" t="str">
        <f t="shared" si="6"/>
        <v/>
      </c>
      <c r="O46" s="68" t="str">
        <f t="shared" si="6"/>
        <v/>
      </c>
      <c r="P46" s="68" t="str">
        <f t="shared" si="6"/>
        <v/>
      </c>
      <c r="Q46" s="68" t="str">
        <f t="shared" si="7"/>
        <v/>
      </c>
      <c r="R46" s="68" t="str">
        <f t="shared" si="7"/>
        <v/>
      </c>
      <c r="S46" s="68" t="str">
        <f t="shared" si="7"/>
        <v/>
      </c>
      <c r="T46" s="68" t="str">
        <f t="shared" si="7"/>
        <v/>
      </c>
      <c r="U46" s="68" t="str">
        <f t="shared" si="7"/>
        <v/>
      </c>
      <c r="V46" s="68" t="str">
        <f t="shared" si="7"/>
        <v/>
      </c>
      <c r="W46" s="68" t="str">
        <f t="shared" si="7"/>
        <v/>
      </c>
      <c r="X46" s="68" t="str">
        <f t="shared" si="7"/>
        <v/>
      </c>
      <c r="Y46" s="68" t="str">
        <f t="shared" si="7"/>
        <v/>
      </c>
      <c r="Z46" s="68" t="str">
        <f t="shared" si="7"/>
        <v/>
      </c>
      <c r="AA46" s="68" t="str">
        <f t="shared" si="7"/>
        <v/>
      </c>
      <c r="AB46" s="68" t="str">
        <f t="shared" si="7"/>
        <v/>
      </c>
      <c r="AC46" s="68" t="str">
        <f t="shared" si="7"/>
        <v/>
      </c>
      <c r="AD46" s="68" t="str">
        <f t="shared" si="7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 t="str">
        <f t="shared" si="6"/>
        <v/>
      </c>
      <c r="L47" s="68" t="str">
        <f t="shared" si="6"/>
        <v/>
      </c>
      <c r="M47" s="68" t="str">
        <f t="shared" si="6"/>
        <v/>
      </c>
      <c r="N47" s="68" t="str">
        <f t="shared" si="6"/>
        <v/>
      </c>
      <c r="O47" s="68" t="str">
        <f t="shared" si="6"/>
        <v/>
      </c>
      <c r="P47" s="68" t="str">
        <f t="shared" si="6"/>
        <v/>
      </c>
      <c r="Q47" s="68" t="str">
        <f t="shared" si="7"/>
        <v/>
      </c>
      <c r="R47" s="68" t="str">
        <f t="shared" si="7"/>
        <v/>
      </c>
      <c r="S47" s="68" t="str">
        <f t="shared" si="7"/>
        <v/>
      </c>
      <c r="T47" s="68" t="str">
        <f t="shared" si="7"/>
        <v/>
      </c>
      <c r="U47" s="68" t="str">
        <f t="shared" si="7"/>
        <v/>
      </c>
      <c r="V47" s="68" t="str">
        <f t="shared" si="7"/>
        <v/>
      </c>
      <c r="W47" s="68" t="str">
        <f t="shared" si="7"/>
        <v/>
      </c>
      <c r="X47" s="68" t="str">
        <f t="shared" si="7"/>
        <v/>
      </c>
      <c r="Y47" s="68" t="str">
        <f t="shared" si="7"/>
        <v/>
      </c>
      <c r="Z47" s="68" t="str">
        <f t="shared" si="7"/>
        <v/>
      </c>
      <c r="AA47" s="68" t="str">
        <f t="shared" si="7"/>
        <v/>
      </c>
      <c r="AB47" s="68" t="str">
        <f t="shared" si="7"/>
        <v/>
      </c>
      <c r="AC47" s="68" t="str">
        <f t="shared" si="7"/>
        <v/>
      </c>
      <c r="AD47" s="68" t="str">
        <f t="shared" si="7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 t="str">
        <f t="shared" si="6"/>
        <v/>
      </c>
      <c r="M48" s="68" t="str">
        <f t="shared" si="6"/>
        <v/>
      </c>
      <c r="N48" s="68" t="str">
        <f t="shared" si="6"/>
        <v/>
      </c>
      <c r="O48" s="68" t="str">
        <f t="shared" si="6"/>
        <v/>
      </c>
      <c r="P48" s="68" t="str">
        <f t="shared" si="6"/>
        <v/>
      </c>
      <c r="Q48" s="68" t="str">
        <f t="shared" si="7"/>
        <v/>
      </c>
      <c r="R48" s="68" t="str">
        <f t="shared" si="7"/>
        <v/>
      </c>
      <c r="S48" s="68" t="str">
        <f t="shared" si="7"/>
        <v/>
      </c>
      <c r="T48" s="68" t="str">
        <f t="shared" si="7"/>
        <v/>
      </c>
      <c r="U48" s="68" t="str">
        <f t="shared" si="7"/>
        <v/>
      </c>
      <c r="V48" s="68" t="str">
        <f t="shared" si="7"/>
        <v/>
      </c>
      <c r="W48" s="68" t="str">
        <f t="shared" si="7"/>
        <v/>
      </c>
      <c r="X48" s="68" t="str">
        <f t="shared" si="7"/>
        <v/>
      </c>
      <c r="Y48" s="68" t="str">
        <f t="shared" si="7"/>
        <v/>
      </c>
      <c r="Z48" s="68" t="str">
        <f t="shared" si="7"/>
        <v/>
      </c>
      <c r="AA48" s="68" t="str">
        <f t="shared" si="7"/>
        <v/>
      </c>
      <c r="AB48" s="68" t="str">
        <f t="shared" si="7"/>
        <v/>
      </c>
      <c r="AC48" s="68" t="str">
        <f t="shared" si="7"/>
        <v/>
      </c>
      <c r="AD48" s="68" t="str">
        <f t="shared" si="7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 t="str">
        <f t="shared" si="6"/>
        <v/>
      </c>
      <c r="M49" s="68" t="str">
        <f t="shared" si="6"/>
        <v/>
      </c>
      <c r="N49" s="68" t="str">
        <f t="shared" si="6"/>
        <v/>
      </c>
      <c r="O49" s="68" t="str">
        <f t="shared" si="6"/>
        <v/>
      </c>
      <c r="P49" s="68" t="str">
        <f t="shared" si="6"/>
        <v/>
      </c>
      <c r="Q49" s="68" t="str">
        <f t="shared" si="7"/>
        <v/>
      </c>
      <c r="R49" s="68" t="str">
        <f t="shared" si="7"/>
        <v/>
      </c>
      <c r="S49" s="68" t="str">
        <f t="shared" si="7"/>
        <v/>
      </c>
      <c r="T49" s="68" t="str">
        <f t="shared" si="7"/>
        <v/>
      </c>
      <c r="U49" s="68" t="str">
        <f t="shared" si="7"/>
        <v/>
      </c>
      <c r="V49" s="68" t="str">
        <f t="shared" si="7"/>
        <v/>
      </c>
      <c r="W49" s="68" t="str">
        <f t="shared" si="7"/>
        <v/>
      </c>
      <c r="X49" s="68" t="str">
        <f t="shared" si="7"/>
        <v/>
      </c>
      <c r="Y49" s="68" t="str">
        <f t="shared" si="7"/>
        <v/>
      </c>
      <c r="Z49" s="68" t="str">
        <f t="shared" si="7"/>
        <v/>
      </c>
      <c r="AA49" s="68" t="str">
        <f t="shared" si="7"/>
        <v/>
      </c>
      <c r="AB49" s="68" t="str">
        <f t="shared" si="7"/>
        <v/>
      </c>
      <c r="AC49" s="68" t="str">
        <f t="shared" si="7"/>
        <v/>
      </c>
      <c r="AD49" s="68" t="str">
        <f t="shared" si="7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 t="str">
        <f t="shared" si="6"/>
        <v/>
      </c>
      <c r="N50" s="68" t="str">
        <f t="shared" si="6"/>
        <v/>
      </c>
      <c r="O50" s="68" t="str">
        <f t="shared" si="6"/>
        <v/>
      </c>
      <c r="P50" s="68" t="str">
        <f t="shared" si="6"/>
        <v/>
      </c>
      <c r="Q50" s="68" t="str">
        <f t="shared" si="7"/>
        <v/>
      </c>
      <c r="R50" s="68" t="str">
        <f t="shared" si="7"/>
        <v/>
      </c>
      <c r="S50" s="68" t="str">
        <f t="shared" si="7"/>
        <v/>
      </c>
      <c r="T50" s="68" t="str">
        <f t="shared" si="7"/>
        <v/>
      </c>
      <c r="U50" s="68" t="str">
        <f t="shared" si="7"/>
        <v/>
      </c>
      <c r="V50" s="68" t="str">
        <f t="shared" si="7"/>
        <v/>
      </c>
      <c r="W50" s="68" t="str">
        <f t="shared" si="7"/>
        <v/>
      </c>
      <c r="X50" s="68" t="str">
        <f t="shared" si="7"/>
        <v/>
      </c>
      <c r="Y50" s="68" t="str">
        <f t="shared" si="7"/>
        <v/>
      </c>
      <c r="Z50" s="68" t="str">
        <f t="shared" si="7"/>
        <v/>
      </c>
      <c r="AA50" s="68" t="str">
        <f t="shared" si="7"/>
        <v/>
      </c>
      <c r="AB50" s="68" t="str">
        <f t="shared" si="7"/>
        <v/>
      </c>
      <c r="AC50" s="68" t="str">
        <f t="shared" si="7"/>
        <v/>
      </c>
      <c r="AD50" s="68" t="str">
        <f t="shared" si="7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 t="str">
        <f t="shared" si="6"/>
        <v/>
      </c>
      <c r="N51" s="68" t="str">
        <f t="shared" si="6"/>
        <v/>
      </c>
      <c r="O51" s="68" t="str">
        <f t="shared" si="6"/>
        <v/>
      </c>
      <c r="P51" s="68" t="str">
        <f t="shared" si="6"/>
        <v/>
      </c>
      <c r="Q51" s="68" t="str">
        <f t="shared" si="7"/>
        <v/>
      </c>
      <c r="R51" s="68" t="str">
        <f t="shared" si="7"/>
        <v/>
      </c>
      <c r="S51" s="68" t="str">
        <f t="shared" si="7"/>
        <v/>
      </c>
      <c r="T51" s="68" t="str">
        <f t="shared" si="7"/>
        <v/>
      </c>
      <c r="U51" s="68" t="str">
        <f t="shared" si="7"/>
        <v/>
      </c>
      <c r="V51" s="68" t="str">
        <f t="shared" si="7"/>
        <v/>
      </c>
      <c r="W51" s="68" t="str">
        <f t="shared" si="7"/>
        <v/>
      </c>
      <c r="X51" s="68" t="str">
        <f t="shared" si="7"/>
        <v/>
      </c>
      <c r="Y51" s="68" t="str">
        <f t="shared" si="7"/>
        <v/>
      </c>
      <c r="Z51" s="68" t="str">
        <f t="shared" si="7"/>
        <v/>
      </c>
      <c r="AA51" s="68" t="str">
        <f t="shared" si="7"/>
        <v/>
      </c>
      <c r="AB51" s="68" t="str">
        <f t="shared" si="7"/>
        <v/>
      </c>
      <c r="AC51" s="68" t="str">
        <f t="shared" si="7"/>
        <v/>
      </c>
      <c r="AD51" s="68" t="str">
        <f t="shared" si="7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 t="str">
        <f t="shared" si="6"/>
        <v/>
      </c>
      <c r="P52" s="68" t="str">
        <f t="shared" si="6"/>
        <v/>
      </c>
      <c r="Q52" s="68" t="str">
        <f t="shared" si="7"/>
        <v/>
      </c>
      <c r="R52" s="68" t="str">
        <f t="shared" si="7"/>
        <v/>
      </c>
      <c r="S52" s="68" t="str">
        <f t="shared" si="7"/>
        <v/>
      </c>
      <c r="T52" s="68" t="str">
        <f t="shared" si="7"/>
        <v/>
      </c>
      <c r="U52" s="68" t="str">
        <f t="shared" si="7"/>
        <v/>
      </c>
      <c r="V52" s="68" t="str">
        <f t="shared" si="7"/>
        <v/>
      </c>
      <c r="W52" s="68" t="str">
        <f t="shared" si="7"/>
        <v/>
      </c>
      <c r="X52" s="68" t="str">
        <f t="shared" si="7"/>
        <v/>
      </c>
      <c r="Y52" s="68" t="str">
        <f t="shared" si="7"/>
        <v/>
      </c>
      <c r="Z52" s="68" t="str">
        <f t="shared" si="7"/>
        <v/>
      </c>
      <c r="AA52" s="68" t="str">
        <f t="shared" si="7"/>
        <v/>
      </c>
      <c r="AB52" s="68" t="str">
        <f t="shared" si="7"/>
        <v/>
      </c>
      <c r="AC52" s="68" t="str">
        <f t="shared" si="7"/>
        <v/>
      </c>
      <c r="AD52" s="68" t="str">
        <f t="shared" si="7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 t="str">
        <f t="shared" si="6"/>
        <v/>
      </c>
      <c r="Q53" s="68" t="str">
        <f t="shared" si="7"/>
        <v/>
      </c>
      <c r="R53" s="68" t="str">
        <f t="shared" si="7"/>
        <v/>
      </c>
      <c r="S53" s="68" t="str">
        <f t="shared" si="7"/>
        <v/>
      </c>
      <c r="T53" s="68" t="str">
        <f t="shared" si="7"/>
        <v/>
      </c>
      <c r="U53" s="68" t="str">
        <f t="shared" si="7"/>
        <v/>
      </c>
      <c r="V53" s="68" t="str">
        <f t="shared" si="7"/>
        <v/>
      </c>
      <c r="W53" s="68" t="str">
        <f t="shared" si="7"/>
        <v/>
      </c>
      <c r="X53" s="68" t="str">
        <f t="shared" si="7"/>
        <v/>
      </c>
      <c r="Y53" s="68" t="str">
        <f t="shared" si="7"/>
        <v/>
      </c>
      <c r="Z53" s="68" t="str">
        <f t="shared" si="7"/>
        <v/>
      </c>
      <c r="AA53" s="68" t="str">
        <f t="shared" si="7"/>
        <v/>
      </c>
      <c r="AB53" s="68" t="str">
        <f t="shared" si="7"/>
        <v/>
      </c>
      <c r="AC53" s="68" t="str">
        <f t="shared" si="7"/>
        <v/>
      </c>
      <c r="AD53" s="68" t="str">
        <f t="shared" si="7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 t="str">
        <f t="shared" si="7"/>
        <v/>
      </c>
      <c r="T54" s="68" t="str">
        <f t="shared" si="7"/>
        <v/>
      </c>
      <c r="U54" s="68" t="str">
        <f t="shared" si="7"/>
        <v/>
      </c>
      <c r="V54" s="68" t="str">
        <f t="shared" si="7"/>
        <v/>
      </c>
      <c r="W54" s="68" t="str">
        <f t="shared" si="7"/>
        <v/>
      </c>
      <c r="X54" s="68" t="str">
        <f t="shared" si="7"/>
        <v/>
      </c>
      <c r="Y54" s="68" t="str">
        <f t="shared" si="7"/>
        <v/>
      </c>
      <c r="Z54" s="68" t="str">
        <f t="shared" si="7"/>
        <v/>
      </c>
      <c r="AA54" s="68" t="str">
        <f t="shared" si="7"/>
        <v/>
      </c>
      <c r="AB54" s="68" t="str">
        <f t="shared" si="7"/>
        <v/>
      </c>
      <c r="AC54" s="68" t="str">
        <f t="shared" si="7"/>
        <v/>
      </c>
      <c r="AD54" s="68" t="str">
        <f t="shared" si="7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8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AD67" si="9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9"/>
        <v/>
      </c>
      <c r="S55" s="68" t="str">
        <f t="shared" si="9"/>
        <v/>
      </c>
      <c r="T55" s="68" t="str">
        <f t="shared" si="9"/>
        <v/>
      </c>
      <c r="U55" s="68" t="str">
        <f t="shared" si="9"/>
        <v/>
      </c>
      <c r="V55" s="68" t="str">
        <f t="shared" si="9"/>
        <v/>
      </c>
      <c r="W55" s="68" t="str">
        <f t="shared" si="9"/>
        <v/>
      </c>
      <c r="X55" s="68" t="str">
        <f t="shared" si="9"/>
        <v/>
      </c>
      <c r="Y55" s="68" t="str">
        <f t="shared" si="9"/>
        <v/>
      </c>
      <c r="Z55" s="68" t="str">
        <f t="shared" si="9"/>
        <v/>
      </c>
      <c r="AA55" s="68" t="str">
        <f t="shared" si="9"/>
        <v/>
      </c>
      <c r="AB55" s="68" t="str">
        <f t="shared" si="9"/>
        <v/>
      </c>
      <c r="AC55" s="68" t="str">
        <f t="shared" si="9"/>
        <v/>
      </c>
      <c r="AD55" s="68" t="str">
        <f t="shared" si="9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 t="str">
        <f t="shared" si="9"/>
        <v/>
      </c>
      <c r="U56" s="68" t="str">
        <f t="shared" si="9"/>
        <v/>
      </c>
      <c r="V56" s="68" t="str">
        <f t="shared" si="9"/>
        <v/>
      </c>
      <c r="W56" s="68" t="str">
        <f t="shared" si="9"/>
        <v/>
      </c>
      <c r="X56" s="68" t="str">
        <f t="shared" si="9"/>
        <v/>
      </c>
      <c r="Y56" s="68" t="str">
        <f t="shared" si="9"/>
        <v/>
      </c>
      <c r="Z56" s="68" t="str">
        <f t="shared" si="9"/>
        <v/>
      </c>
      <c r="AA56" s="68" t="str">
        <f t="shared" si="9"/>
        <v/>
      </c>
      <c r="AB56" s="68" t="str">
        <f t="shared" si="9"/>
        <v/>
      </c>
      <c r="AC56" s="68" t="str">
        <f t="shared" si="9"/>
        <v/>
      </c>
      <c r="AD56" s="68" t="str">
        <f t="shared" si="9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 t="str">
        <f t="shared" si="9"/>
        <v/>
      </c>
      <c r="V57" s="68" t="str">
        <f t="shared" si="9"/>
        <v/>
      </c>
      <c r="W57" s="68" t="str">
        <f t="shared" si="9"/>
        <v/>
      </c>
      <c r="X57" s="68" t="str">
        <f t="shared" si="9"/>
        <v/>
      </c>
      <c r="Y57" s="68" t="str">
        <f t="shared" si="9"/>
        <v/>
      </c>
      <c r="Z57" s="68" t="str">
        <f t="shared" si="9"/>
        <v/>
      </c>
      <c r="AA57" s="68" t="str">
        <f t="shared" si="9"/>
        <v/>
      </c>
      <c r="AB57" s="68" t="str">
        <f t="shared" si="9"/>
        <v/>
      </c>
      <c r="AC57" s="68" t="str">
        <f t="shared" si="9"/>
        <v/>
      </c>
      <c r="AD57" s="68" t="str">
        <f t="shared" si="9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 t="str">
        <f t="shared" si="9"/>
        <v/>
      </c>
      <c r="W58" s="68" t="str">
        <f t="shared" si="9"/>
        <v/>
      </c>
      <c r="X58" s="68" t="str">
        <f t="shared" si="9"/>
        <v/>
      </c>
      <c r="Y58" s="68" t="str">
        <f t="shared" si="9"/>
        <v/>
      </c>
      <c r="Z58" s="68" t="str">
        <f t="shared" si="9"/>
        <v/>
      </c>
      <c r="AA58" s="68" t="str">
        <f t="shared" si="9"/>
        <v/>
      </c>
      <c r="AB58" s="68" t="str">
        <f t="shared" si="9"/>
        <v/>
      </c>
      <c r="AC58" s="68" t="str">
        <f t="shared" si="9"/>
        <v/>
      </c>
      <c r="AD58" s="68" t="str">
        <f t="shared" si="9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 t="str">
        <f t="shared" si="9"/>
        <v/>
      </c>
      <c r="X59" s="68" t="str">
        <f t="shared" si="9"/>
        <v/>
      </c>
      <c r="Y59" s="68" t="str">
        <f t="shared" si="9"/>
        <v/>
      </c>
      <c r="Z59" s="68" t="str">
        <f t="shared" si="9"/>
        <v/>
      </c>
      <c r="AA59" s="68" t="str">
        <f t="shared" si="9"/>
        <v/>
      </c>
      <c r="AB59" s="68" t="str">
        <f t="shared" si="9"/>
        <v/>
      </c>
      <c r="AC59" s="68" t="str">
        <f t="shared" si="9"/>
        <v/>
      </c>
      <c r="AD59" s="68" t="str">
        <f t="shared" si="9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 t="str">
        <f t="shared" si="9"/>
        <v/>
      </c>
      <c r="W60" s="68" t="str">
        <f t="shared" si="9"/>
        <v/>
      </c>
      <c r="X60" s="68" t="str">
        <f t="shared" si="9"/>
        <v/>
      </c>
      <c r="Y60" s="68" t="str">
        <f t="shared" si="9"/>
        <v/>
      </c>
      <c r="Z60" s="68" t="str">
        <f t="shared" si="9"/>
        <v/>
      </c>
      <c r="AA60" s="68" t="str">
        <f t="shared" si="9"/>
        <v/>
      </c>
      <c r="AB60" s="68" t="str">
        <f t="shared" si="9"/>
        <v/>
      </c>
      <c r="AC60" s="68" t="str">
        <f t="shared" si="9"/>
        <v/>
      </c>
      <c r="AD60" s="68" t="str">
        <f t="shared" si="9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 t="str">
        <f t="shared" si="9"/>
        <v/>
      </c>
      <c r="W61" s="68" t="str">
        <f t="shared" si="9"/>
        <v/>
      </c>
      <c r="X61" s="68" t="str">
        <f t="shared" si="9"/>
        <v/>
      </c>
      <c r="Y61" s="68" t="str">
        <f t="shared" si="9"/>
        <v/>
      </c>
      <c r="Z61" s="68" t="str">
        <f t="shared" si="9"/>
        <v/>
      </c>
      <c r="AA61" s="68" t="str">
        <f t="shared" si="9"/>
        <v/>
      </c>
      <c r="AB61" s="68" t="str">
        <f t="shared" si="9"/>
        <v/>
      </c>
      <c r="AC61" s="68" t="str">
        <f t="shared" si="9"/>
        <v/>
      </c>
      <c r="AD61" s="68" t="str">
        <f t="shared" si="9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 t="str">
        <f t="shared" si="9"/>
        <v/>
      </c>
      <c r="W62" s="68" t="str">
        <f t="shared" si="9"/>
        <v/>
      </c>
      <c r="X62" s="68" t="str">
        <f t="shared" si="9"/>
        <v/>
      </c>
      <c r="Y62" s="68" t="str">
        <f t="shared" si="9"/>
        <v/>
      </c>
      <c r="Z62" s="68" t="str">
        <f t="shared" si="9"/>
        <v/>
      </c>
      <c r="AA62" s="68" t="str">
        <f t="shared" si="9"/>
        <v/>
      </c>
      <c r="AB62" s="68" t="str">
        <f t="shared" si="9"/>
        <v/>
      </c>
      <c r="AC62" s="68" t="str">
        <f t="shared" si="9"/>
        <v/>
      </c>
      <c r="AD62" s="68" t="str">
        <f t="shared" si="9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 t="str">
        <f t="shared" si="9"/>
        <v/>
      </c>
      <c r="Z63" s="68" t="str">
        <f t="shared" si="9"/>
        <v/>
      </c>
      <c r="AA63" s="68" t="str">
        <f t="shared" si="9"/>
        <v/>
      </c>
      <c r="AB63" s="68" t="str">
        <f t="shared" si="9"/>
        <v/>
      </c>
      <c r="AC63" s="68" t="str">
        <f t="shared" si="9"/>
        <v/>
      </c>
      <c r="AD63" s="68" t="str">
        <f t="shared" si="9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 t="str">
        <f t="shared" si="9"/>
        <v/>
      </c>
      <c r="Z64" s="68" t="str">
        <f t="shared" si="9"/>
        <v/>
      </c>
      <c r="AA64" s="68" t="str">
        <f t="shared" si="9"/>
        <v/>
      </c>
      <c r="AB64" s="68" t="str">
        <f t="shared" si="9"/>
        <v/>
      </c>
      <c r="AC64" s="68" t="str">
        <f t="shared" si="9"/>
        <v/>
      </c>
      <c r="AD64" s="68" t="str">
        <f t="shared" si="9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8"/>
        <v/>
      </c>
      <c r="H65" s="68" t="str">
        <f t="shared" si="8"/>
        <v/>
      </c>
      <c r="I65" s="68" t="str">
        <f t="shared" si="8"/>
        <v/>
      </c>
      <c r="J65" s="68" t="str">
        <f t="shared" si="8"/>
        <v/>
      </c>
      <c r="K65" s="68" t="str">
        <f t="shared" si="8"/>
        <v/>
      </c>
      <c r="L65" s="68" t="str">
        <f t="shared" si="8"/>
        <v/>
      </c>
      <c r="M65" s="68" t="str">
        <f t="shared" si="8"/>
        <v/>
      </c>
      <c r="N65" s="68" t="str">
        <f t="shared" si="8"/>
        <v/>
      </c>
      <c r="O65" s="68" t="str">
        <f t="shared" si="8"/>
        <v/>
      </c>
      <c r="P65" s="68" t="str">
        <f t="shared" si="8"/>
        <v/>
      </c>
      <c r="Q65" s="68" t="str">
        <f t="shared" si="9"/>
        <v/>
      </c>
      <c r="R65" s="68" t="str">
        <f t="shared" si="9"/>
        <v/>
      </c>
      <c r="S65" s="68" t="str">
        <f t="shared" si="9"/>
        <v/>
      </c>
      <c r="T65" s="68" t="str">
        <f t="shared" si="9"/>
        <v/>
      </c>
      <c r="U65" s="68" t="str">
        <f t="shared" si="9"/>
        <v/>
      </c>
      <c r="V65" s="68" t="str">
        <f t="shared" si="9"/>
        <v/>
      </c>
      <c r="W65" s="68" t="str">
        <f t="shared" si="9"/>
        <v/>
      </c>
      <c r="X65" s="68" t="str">
        <f t="shared" si="9"/>
        <v/>
      </c>
      <c r="Y65" s="68" t="str">
        <f t="shared" si="9"/>
        <v/>
      </c>
      <c r="Z65" s="68" t="str">
        <f t="shared" si="9"/>
        <v/>
      </c>
      <c r="AA65" s="68" t="str">
        <f t="shared" si="9"/>
        <v/>
      </c>
      <c r="AB65" s="68" t="str">
        <f t="shared" si="9"/>
        <v/>
      </c>
      <c r="AC65" s="68" t="str">
        <f t="shared" si="9"/>
        <v/>
      </c>
      <c r="AD65" s="68" t="str">
        <f t="shared" si="9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8"/>
        <v/>
      </c>
      <c r="H66" s="68" t="str">
        <f t="shared" si="8"/>
        <v/>
      </c>
      <c r="I66" s="68" t="str">
        <f t="shared" si="8"/>
        <v/>
      </c>
      <c r="J66" s="68" t="str">
        <f t="shared" si="8"/>
        <v/>
      </c>
      <c r="K66" s="68" t="str">
        <f t="shared" si="8"/>
        <v/>
      </c>
      <c r="L66" s="68" t="str">
        <f t="shared" si="8"/>
        <v/>
      </c>
      <c r="M66" s="68" t="str">
        <f t="shared" si="8"/>
        <v/>
      </c>
      <c r="N66" s="68" t="str">
        <f t="shared" si="8"/>
        <v/>
      </c>
      <c r="O66" s="68" t="str">
        <f t="shared" si="8"/>
        <v/>
      </c>
      <c r="P66" s="68" t="str">
        <f t="shared" si="8"/>
        <v/>
      </c>
      <c r="Q66" s="68" t="str">
        <f t="shared" si="9"/>
        <v/>
      </c>
      <c r="R66" s="68" t="str">
        <f t="shared" si="9"/>
        <v/>
      </c>
      <c r="S66" s="68" t="str">
        <f t="shared" si="9"/>
        <v/>
      </c>
      <c r="T66" s="68" t="str">
        <f t="shared" si="9"/>
        <v/>
      </c>
      <c r="U66" s="68" t="str">
        <f t="shared" si="9"/>
        <v/>
      </c>
      <c r="V66" s="68" t="str">
        <f t="shared" si="9"/>
        <v/>
      </c>
      <c r="W66" s="68" t="str">
        <f t="shared" si="9"/>
        <v/>
      </c>
      <c r="X66" s="68" t="str">
        <f t="shared" si="9"/>
        <v/>
      </c>
      <c r="Y66" s="68" t="str">
        <f t="shared" si="9"/>
        <v/>
      </c>
      <c r="Z66" s="68" t="str">
        <f t="shared" si="9"/>
        <v/>
      </c>
      <c r="AA66" s="68" t="str">
        <f t="shared" si="9"/>
        <v/>
      </c>
      <c r="AB66" s="68" t="str">
        <f t="shared" si="9"/>
        <v/>
      </c>
      <c r="AC66" s="68" t="str">
        <f t="shared" si="9"/>
        <v/>
      </c>
      <c r="AD66" s="68" t="str">
        <f t="shared" si="9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8"/>
        <v/>
      </c>
      <c r="H67" s="68" t="str">
        <f t="shared" si="8"/>
        <v/>
      </c>
      <c r="I67" s="68" t="str">
        <f t="shared" si="8"/>
        <v/>
      </c>
      <c r="J67" s="68" t="str">
        <f t="shared" si="8"/>
        <v/>
      </c>
      <c r="K67" s="68" t="str">
        <f t="shared" si="8"/>
        <v/>
      </c>
      <c r="L67" s="68" t="str">
        <f t="shared" si="8"/>
        <v/>
      </c>
      <c r="M67" s="68" t="str">
        <f t="shared" si="8"/>
        <v/>
      </c>
      <c r="N67" s="68" t="str">
        <f t="shared" si="8"/>
        <v/>
      </c>
      <c r="O67" s="68" t="str">
        <f t="shared" si="8"/>
        <v/>
      </c>
      <c r="P67" s="68" t="str">
        <f t="shared" si="8"/>
        <v/>
      </c>
      <c r="Q67" s="68" t="str">
        <f t="shared" si="9"/>
        <v/>
      </c>
      <c r="R67" s="68" t="str">
        <f t="shared" si="9"/>
        <v/>
      </c>
      <c r="S67" s="68" t="str">
        <f t="shared" si="9"/>
        <v/>
      </c>
      <c r="T67" s="68" t="str">
        <f t="shared" si="9"/>
        <v/>
      </c>
      <c r="U67" s="68" t="str">
        <f t="shared" si="9"/>
        <v/>
      </c>
      <c r="V67" s="68" t="str">
        <f t="shared" si="9"/>
        <v/>
      </c>
      <c r="W67" s="68" t="str">
        <f t="shared" si="9"/>
        <v/>
      </c>
      <c r="X67" s="68" t="str">
        <f t="shared" si="9"/>
        <v/>
      </c>
      <c r="Y67" s="68" t="str">
        <f t="shared" si="9"/>
        <v/>
      </c>
      <c r="Z67" s="68" t="str">
        <f t="shared" si="9"/>
        <v/>
      </c>
      <c r="AA67" s="68" t="str">
        <f t="shared" si="9"/>
        <v/>
      </c>
      <c r="AB67" s="68" t="str">
        <f t="shared" si="9"/>
        <v/>
      </c>
      <c r="AC67" s="68" t="str">
        <f t="shared" si="9"/>
        <v/>
      </c>
      <c r="AD67" s="68" t="str">
        <f t="shared" si="9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0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ref="Q68:AD72" si="11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ref="Y68:AC70" si="12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2"/>
        <v/>
      </c>
      <c r="AA68" s="68" t="str">
        <f t="shared" si="12"/>
        <v/>
      </c>
      <c r="AB68" s="68" t="str">
        <f t="shared" si="12"/>
        <v/>
      </c>
      <c r="AC68" s="68" t="str">
        <f t="shared" si="12"/>
        <v/>
      </c>
      <c r="AD68" s="68" t="str">
        <f t="shared" si="11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2"/>
        <v/>
      </c>
      <c r="Z69" s="68" t="str">
        <f t="shared" si="12"/>
        <v/>
      </c>
      <c r="AA69" s="68" t="str">
        <f t="shared" si="12"/>
        <v/>
      </c>
      <c r="AB69" s="68" t="str">
        <f t="shared" si="12"/>
        <v/>
      </c>
      <c r="AC69" s="68" t="str">
        <f t="shared" si="12"/>
        <v/>
      </c>
      <c r="AD69" s="68" t="str">
        <f t="shared" si="11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2"/>
        <v/>
      </c>
      <c r="Z70" s="68" t="str">
        <f t="shared" si="12"/>
        <v/>
      </c>
      <c r="AA70" s="68" t="str">
        <f t="shared" si="12"/>
        <v/>
      </c>
      <c r="AB70" s="68" t="str">
        <f t="shared" si="12"/>
        <v/>
      </c>
      <c r="AC70" s="68" t="str">
        <f t="shared" si="12"/>
        <v/>
      </c>
      <c r="AD70" s="68" t="str">
        <f t="shared" si="11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68" t="str">
        <f t="shared" si="11"/>
        <v/>
      </c>
      <c r="AA71" s="68" t="str">
        <f t="shared" si="11"/>
        <v/>
      </c>
      <c r="AB71" s="68" t="str">
        <f t="shared" si="11"/>
        <v/>
      </c>
      <c r="AC71" s="68" t="str">
        <f t="shared" si="11"/>
        <v/>
      </c>
      <c r="AD71" s="68" t="str">
        <f t="shared" si="11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68" t="str">
        <f t="shared" si="11"/>
        <v/>
      </c>
      <c r="AA72" s="68" t="str">
        <f t="shared" si="11"/>
        <v/>
      </c>
      <c r="AB72" s="68" t="str">
        <f t="shared" si="11"/>
        <v/>
      </c>
      <c r="AC72" s="68" t="str">
        <f t="shared" si="11"/>
        <v/>
      </c>
      <c r="AD72" s="68" t="str">
        <f t="shared" si="11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Y76"/>
  <sheetViews>
    <sheetView showZeros="0" view="pageBreakPreview" topLeftCell="A7" zoomScale="80" zoomScaleNormal="75" zoomScaleSheetLayoutView="8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7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70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70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70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68" t="s">
        <v>143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70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70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3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48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83" t="s">
        <v>12</v>
      </c>
      <c r="L14" s="484"/>
      <c r="M14" s="484"/>
      <c r="N14" s="492" t="s">
        <v>56</v>
      </c>
      <c r="O14" s="493"/>
      <c r="Q14" s="508" t="s">
        <v>14</v>
      </c>
      <c r="R14" s="509"/>
      <c r="S14" s="510"/>
      <c r="T14" s="511">
        <v>35</v>
      </c>
      <c r="U14" s="512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513" t="s">
        <v>15</v>
      </c>
      <c r="L15" s="514"/>
      <c r="M15" s="514"/>
      <c r="N15" s="515">
        <v>90</v>
      </c>
      <c r="O15" s="516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27">
        <v>1</v>
      </c>
      <c r="I17" s="427">
        <v>1</v>
      </c>
      <c r="J17" s="427">
        <v>1</v>
      </c>
      <c r="K17" s="428">
        <v>1</v>
      </c>
      <c r="L17" s="428">
        <v>1</v>
      </c>
      <c r="M17" s="427">
        <v>1</v>
      </c>
      <c r="N17" s="427">
        <v>1</v>
      </c>
      <c r="O17" s="427">
        <v>1</v>
      </c>
      <c r="P17" s="427">
        <v>1</v>
      </c>
      <c r="Q17" s="427">
        <v>1</v>
      </c>
      <c r="R17" s="427">
        <v>1</v>
      </c>
      <c r="S17" s="427">
        <v>1</v>
      </c>
      <c r="T17" s="427">
        <v>1</v>
      </c>
      <c r="U17" s="427"/>
      <c r="V17" s="427"/>
      <c r="W17" s="427"/>
      <c r="X17" s="427"/>
      <c r="Y17" s="427"/>
      <c r="Z17" s="427"/>
      <c r="AA17" s="427"/>
      <c r="AB17" s="427"/>
      <c r="AC17" s="427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/>
      <c r="V18" s="60"/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30">
        <v>30</v>
      </c>
      <c r="H19" s="426">
        <v>39</v>
      </c>
      <c r="I19" s="426">
        <v>49</v>
      </c>
      <c r="J19" s="426">
        <v>65</v>
      </c>
      <c r="K19" s="425">
        <v>84</v>
      </c>
      <c r="L19" s="425">
        <v>107</v>
      </c>
      <c r="M19" s="426">
        <v>129</v>
      </c>
      <c r="N19" s="426">
        <v>153</v>
      </c>
      <c r="O19" s="426">
        <v>188</v>
      </c>
      <c r="P19" s="426">
        <v>226</v>
      </c>
      <c r="Q19" s="426">
        <v>257</v>
      </c>
      <c r="R19" s="426">
        <v>287</v>
      </c>
      <c r="S19" s="426">
        <v>324</v>
      </c>
      <c r="T19" s="426">
        <v>375</v>
      </c>
      <c r="U19" s="426"/>
      <c r="V19" s="426"/>
      <c r="W19" s="426"/>
      <c r="X19" s="426"/>
      <c r="Y19" s="426"/>
      <c r="Z19" s="426"/>
      <c r="AA19" s="426"/>
      <c r="AB19" s="426"/>
      <c r="AC19" s="426"/>
      <c r="AD19" s="426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29">
        <v>9.4499999999999993</v>
      </c>
      <c r="H20" s="424">
        <v>5.88</v>
      </c>
      <c r="I20" s="424">
        <v>3.93</v>
      </c>
      <c r="J20" s="424">
        <v>2.33</v>
      </c>
      <c r="K20" s="423">
        <v>1.47</v>
      </c>
      <c r="L20" s="423">
        <v>0.92700000000000005</v>
      </c>
      <c r="M20" s="424">
        <v>0.66900000000000004</v>
      </c>
      <c r="N20" s="424">
        <v>0.49299999999999999</v>
      </c>
      <c r="O20" s="424">
        <v>0.34200000000000003</v>
      </c>
      <c r="P20" s="424">
        <v>0.247</v>
      </c>
      <c r="Q20" s="424">
        <v>0.19700000000000001</v>
      </c>
      <c r="R20" s="424">
        <v>0.16</v>
      </c>
      <c r="S20" s="424">
        <v>0.12640000000000001</v>
      </c>
      <c r="T20" s="424">
        <v>9.6100000000000005E-2</v>
      </c>
      <c r="U20" s="424"/>
      <c r="V20" s="424"/>
      <c r="W20" s="424"/>
      <c r="X20" s="424"/>
      <c r="Y20" s="424"/>
      <c r="Z20" s="424"/>
      <c r="AA20" s="424"/>
      <c r="AB20" s="424"/>
      <c r="AC20" s="424"/>
      <c r="AD20" s="424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29">
        <v>9.5000000000000001E-2</v>
      </c>
      <c r="H21" s="424">
        <v>9.7000000000000003E-2</v>
      </c>
      <c r="I21" s="424">
        <v>9.4E-2</v>
      </c>
      <c r="J21" s="424">
        <v>0.09</v>
      </c>
      <c r="K21" s="423">
        <v>8.7999999999999995E-2</v>
      </c>
      <c r="L21" s="423">
        <v>8.8999999999999996E-2</v>
      </c>
      <c r="M21" s="424">
        <v>8.5999999999999993E-2</v>
      </c>
      <c r="N21" s="424">
        <v>8.3000000000000004E-2</v>
      </c>
      <c r="O21" s="424">
        <v>8.2000000000000003E-2</v>
      </c>
      <c r="P21" s="424">
        <v>7.9000000000000001E-2</v>
      </c>
      <c r="Q21" s="424">
        <v>7.9000000000000001E-2</v>
      </c>
      <c r="R21" s="424">
        <v>0.08</v>
      </c>
      <c r="S21" s="424">
        <v>7.1999999999999995E-2</v>
      </c>
      <c r="T21" s="424">
        <v>7.0999999999999994E-2</v>
      </c>
      <c r="U21" s="424"/>
      <c r="V21" s="424"/>
      <c r="W21" s="424"/>
      <c r="X21" s="424"/>
      <c r="Y21" s="424"/>
      <c r="Z21" s="424"/>
      <c r="AA21" s="424"/>
      <c r="AB21" s="424"/>
      <c r="AC21" s="424"/>
      <c r="AD21" s="424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0">G19*$T$9</f>
        <v>15.600000000000001</v>
      </c>
      <c r="H22" s="257">
        <f t="shared" si="0"/>
        <v>20.28</v>
      </c>
      <c r="I22" s="257">
        <f t="shared" si="0"/>
        <v>25.48</v>
      </c>
      <c r="J22" s="257">
        <f t="shared" si="0"/>
        <v>33.800000000000004</v>
      </c>
      <c r="K22" s="257">
        <f t="shared" si="0"/>
        <v>43.68</v>
      </c>
      <c r="L22" s="257">
        <f t="shared" si="0"/>
        <v>55.64</v>
      </c>
      <c r="M22" s="257">
        <f t="shared" si="0"/>
        <v>67.08</v>
      </c>
      <c r="N22" s="257">
        <f t="shared" si="0"/>
        <v>79.56</v>
      </c>
      <c r="O22" s="257">
        <f t="shared" si="0"/>
        <v>97.76</v>
      </c>
      <c r="P22" s="257">
        <f t="shared" si="0"/>
        <v>117.52000000000001</v>
      </c>
      <c r="Q22" s="257">
        <f t="shared" si="0"/>
        <v>133.64000000000001</v>
      </c>
      <c r="R22" s="257">
        <f t="shared" si="0"/>
        <v>149.24</v>
      </c>
      <c r="S22" s="257">
        <f t="shared" si="0"/>
        <v>168.48000000000002</v>
      </c>
      <c r="T22" s="257">
        <f t="shared" si="0"/>
        <v>195</v>
      </c>
      <c r="U22" s="257">
        <f t="shared" si="0"/>
        <v>0</v>
      </c>
      <c r="V22" s="257">
        <f t="shared" si="0"/>
        <v>0</v>
      </c>
      <c r="W22" s="257">
        <f t="shared" si="0"/>
        <v>0</v>
      </c>
      <c r="X22" s="257">
        <f t="shared" si="0"/>
        <v>0</v>
      </c>
      <c r="Y22" s="257">
        <f>Y19*$T$9</f>
        <v>0</v>
      </c>
      <c r="Z22" s="257">
        <f>Z19*$T$9</f>
        <v>0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0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98" t="s">
        <v>103</v>
      </c>
      <c r="D23" s="499"/>
      <c r="E23" s="500" t="s">
        <v>41</v>
      </c>
      <c r="F23" s="421" t="s">
        <v>57</v>
      </c>
      <c r="G23" s="502" t="s">
        <v>19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4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501"/>
      <c r="F24" s="422" t="s">
        <v>58</v>
      </c>
      <c r="G24" s="505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  <c r="AA24" s="506"/>
      <c r="AB24" s="506"/>
      <c r="AC24" s="506"/>
      <c r="AD24" s="507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5</v>
      </c>
      <c r="B25" s="77"/>
      <c r="C25" s="296">
        <f>IF($B25="",A25/(($E25/100)*SQRT(3)*$H$9*$D25/100),B25/(($E25/100)*SQRT(3)*$H$9))</f>
        <v>9.0210979560879032</v>
      </c>
      <c r="D25" s="353">
        <v>80</v>
      </c>
      <c r="E25" s="354">
        <v>100</v>
      </c>
      <c r="F25" s="298">
        <v>2.5</v>
      </c>
      <c r="G25" s="68">
        <f t="shared" ref="G25:P34" si="1">IFERROR(IF(OR((dAmp)&lt;Amp,G$17*G$18&lt;$F25),"",
                                                 (Voltage*1000*VD/100)/(Amp*SQRT(3)*(Res*PF/100+Rea*SIN(ACOS(PF/100))))*1000
                          ),"")</f>
        <v>67.218064854929764</v>
      </c>
      <c r="H25" s="68">
        <f t="shared" si="1"/>
        <v>107.51333417328127</v>
      </c>
      <c r="I25" s="68">
        <f t="shared" si="1"/>
        <v>159.98000249968752</v>
      </c>
      <c r="J25" s="68">
        <f t="shared" si="1"/>
        <v>266.94473409801873</v>
      </c>
      <c r="K25" s="68">
        <f t="shared" si="1"/>
        <v>416.66666666666669</v>
      </c>
      <c r="L25" s="68">
        <f t="shared" si="1"/>
        <v>644.02515723270449</v>
      </c>
      <c r="M25" s="68">
        <f t="shared" si="1"/>
        <v>872.52897068848006</v>
      </c>
      <c r="N25" s="68">
        <f t="shared" si="1"/>
        <v>1152.6339486717695</v>
      </c>
      <c r="O25" s="68">
        <f t="shared" si="1"/>
        <v>1586.1214374225531</v>
      </c>
      <c r="P25" s="68">
        <f t="shared" si="1"/>
        <v>2089.795918367347</v>
      </c>
      <c r="Q25" s="68">
        <f t="shared" ref="Q25:AD34" si="2">IFERROR(IF(OR((dAmp)&lt;Amp,Q$17*Q$18&lt;$F25),"",
                                                 (Voltage*1000*VD/100)/(Amp*SQRT(3)*(Res*PF/100+Rea*SIN(ACOS(PF/100))))*1000
                          ),"")</f>
        <v>2497.5609756097556</v>
      </c>
      <c r="R25" s="68">
        <f t="shared" si="2"/>
        <v>2909.090909090909</v>
      </c>
      <c r="S25" s="68">
        <f t="shared" si="2"/>
        <v>3547.6718403547675</v>
      </c>
      <c r="T25" s="68">
        <f t="shared" si="2"/>
        <v>4285.2360227653171</v>
      </c>
      <c r="U25" s="68" t="str">
        <f t="shared" si="2"/>
        <v/>
      </c>
      <c r="V25" s="68" t="str">
        <f t="shared" si="2"/>
        <v/>
      </c>
      <c r="W25" s="68" t="str">
        <f t="shared" si="2"/>
        <v/>
      </c>
      <c r="X25" s="68" t="str">
        <f t="shared" si="2"/>
        <v/>
      </c>
      <c r="Y25" s="68" t="str">
        <f t="shared" si="2"/>
        <v/>
      </c>
      <c r="Z25" s="68" t="str">
        <f t="shared" si="2"/>
        <v/>
      </c>
      <c r="AA25" s="68" t="str">
        <f t="shared" si="2"/>
        <v/>
      </c>
      <c r="AB25" s="68" t="str">
        <f t="shared" si="2"/>
        <v/>
      </c>
      <c r="AC25" s="68" t="str">
        <f t="shared" si="2"/>
        <v/>
      </c>
      <c r="AD25" s="68" t="str">
        <f t="shared" si="2"/>
        <v/>
      </c>
    </row>
    <row r="26" spans="1:129" ht="17.100000000000001" customHeight="1">
      <c r="A26" s="35">
        <v>10</v>
      </c>
      <c r="B26" s="78"/>
      <c r="C26" s="296">
        <f t="shared" ref="C26:C28" si="3">IF($B26="",A26/(($E26/100)*SQRT(3)*$H$9*$D26/100),B26/(($E26/100)*SQRT(3)*$H$9))</f>
        <v>18.042195912175806</v>
      </c>
      <c r="D26" s="301">
        <v>80</v>
      </c>
      <c r="E26" s="302">
        <v>100</v>
      </c>
      <c r="F26" s="298">
        <v>2.5</v>
      </c>
      <c r="G26" s="68" t="str">
        <f t="shared" si="1"/>
        <v/>
      </c>
      <c r="H26" s="68">
        <f t="shared" si="1"/>
        <v>53.756667086640633</v>
      </c>
      <c r="I26" s="68">
        <f t="shared" si="1"/>
        <v>79.990001249843758</v>
      </c>
      <c r="J26" s="68">
        <f t="shared" si="1"/>
        <v>133.47236704900936</v>
      </c>
      <c r="K26" s="68">
        <f t="shared" si="1"/>
        <v>208.33333333333334</v>
      </c>
      <c r="L26" s="68">
        <f t="shared" si="1"/>
        <v>322.01257861635224</v>
      </c>
      <c r="M26" s="68">
        <f t="shared" si="1"/>
        <v>436.26448534424003</v>
      </c>
      <c r="N26" s="68">
        <f t="shared" si="1"/>
        <v>576.31697433588477</v>
      </c>
      <c r="O26" s="68">
        <f t="shared" si="1"/>
        <v>793.06071871127654</v>
      </c>
      <c r="P26" s="68">
        <f t="shared" si="1"/>
        <v>1044.8979591836735</v>
      </c>
      <c r="Q26" s="68">
        <f t="shared" si="2"/>
        <v>1248.7804878048778</v>
      </c>
      <c r="R26" s="68">
        <f t="shared" si="2"/>
        <v>1454.5454545454545</v>
      </c>
      <c r="S26" s="68">
        <f t="shared" si="2"/>
        <v>1773.8359201773837</v>
      </c>
      <c r="T26" s="68">
        <f t="shared" si="2"/>
        <v>2142.6180113826586</v>
      </c>
      <c r="U26" s="68" t="str">
        <f t="shared" si="2"/>
        <v/>
      </c>
      <c r="V26" s="68" t="str">
        <f t="shared" si="2"/>
        <v/>
      </c>
      <c r="W26" s="68" t="str">
        <f t="shared" si="2"/>
        <v/>
      </c>
      <c r="X26" s="68" t="str">
        <f t="shared" si="2"/>
        <v/>
      </c>
      <c r="Y26" s="68" t="str">
        <f t="shared" si="2"/>
        <v/>
      </c>
      <c r="Z26" s="68" t="str">
        <f t="shared" si="2"/>
        <v/>
      </c>
      <c r="AA26" s="68" t="str">
        <f t="shared" si="2"/>
        <v/>
      </c>
      <c r="AB26" s="68" t="str">
        <f t="shared" si="2"/>
        <v/>
      </c>
      <c r="AC26" s="68" t="str">
        <f t="shared" si="2"/>
        <v/>
      </c>
      <c r="AD26" s="68" t="str">
        <f t="shared" si="2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15</v>
      </c>
      <c r="B27" s="78"/>
      <c r="C27" s="296">
        <f t="shared" si="3"/>
        <v>27.063293868263706</v>
      </c>
      <c r="D27" s="301">
        <v>80</v>
      </c>
      <c r="E27" s="302">
        <v>100</v>
      </c>
      <c r="F27" s="298">
        <v>2.5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>
        <f t="shared" si="1"/>
        <v>88.981578032672928</v>
      </c>
      <c r="K27" s="68">
        <f t="shared" si="1"/>
        <v>138.88888888888891</v>
      </c>
      <c r="L27" s="68">
        <f t="shared" si="1"/>
        <v>214.67505241090151</v>
      </c>
      <c r="M27" s="68">
        <f t="shared" si="1"/>
        <v>290.84299022949335</v>
      </c>
      <c r="N27" s="68">
        <f t="shared" si="1"/>
        <v>384.21131622392323</v>
      </c>
      <c r="O27" s="68">
        <f t="shared" si="1"/>
        <v>528.70714580751769</v>
      </c>
      <c r="P27" s="68">
        <f t="shared" si="1"/>
        <v>696.59863945578252</v>
      </c>
      <c r="Q27" s="68">
        <f t="shared" si="2"/>
        <v>832.52032520325201</v>
      </c>
      <c r="R27" s="68">
        <f t="shared" si="2"/>
        <v>969.69696969696997</v>
      </c>
      <c r="S27" s="68">
        <f t="shared" si="2"/>
        <v>1182.5572801182559</v>
      </c>
      <c r="T27" s="68">
        <f t="shared" si="2"/>
        <v>1428.4120075884391</v>
      </c>
      <c r="U27" s="68" t="str">
        <f t="shared" si="2"/>
        <v/>
      </c>
      <c r="V27" s="68" t="str">
        <f t="shared" si="2"/>
        <v/>
      </c>
      <c r="W27" s="68" t="str">
        <f t="shared" si="2"/>
        <v/>
      </c>
      <c r="X27" s="68" t="str">
        <f t="shared" si="2"/>
        <v/>
      </c>
      <c r="Y27" s="68" t="str">
        <f t="shared" si="2"/>
        <v/>
      </c>
      <c r="Z27" s="68" t="str">
        <f t="shared" si="2"/>
        <v/>
      </c>
      <c r="AA27" s="68" t="str">
        <f t="shared" si="2"/>
        <v/>
      </c>
      <c r="AB27" s="68" t="str">
        <f t="shared" si="2"/>
        <v/>
      </c>
      <c r="AC27" s="68" t="str">
        <f t="shared" si="2"/>
        <v/>
      </c>
      <c r="AD27" s="68" t="str">
        <f t="shared" si="2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20</v>
      </c>
      <c r="B28" s="78"/>
      <c r="C28" s="296">
        <f t="shared" si="3"/>
        <v>36.084391824351613</v>
      </c>
      <c r="D28" s="301">
        <v>80</v>
      </c>
      <c r="E28" s="302">
        <v>100</v>
      </c>
      <c r="F28" s="298">
        <v>2.5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>
        <f t="shared" si="1"/>
        <v>104.16666666666667</v>
      </c>
      <c r="L28" s="68">
        <f t="shared" si="1"/>
        <v>161.00628930817612</v>
      </c>
      <c r="M28" s="68">
        <f t="shared" si="1"/>
        <v>218.13224267212001</v>
      </c>
      <c r="N28" s="68">
        <f t="shared" si="1"/>
        <v>288.15848716794238</v>
      </c>
      <c r="O28" s="68">
        <f t="shared" si="1"/>
        <v>396.53035935563827</v>
      </c>
      <c r="P28" s="68">
        <f t="shared" si="1"/>
        <v>522.44897959183675</v>
      </c>
      <c r="Q28" s="68">
        <f t="shared" si="2"/>
        <v>624.3902439024389</v>
      </c>
      <c r="R28" s="68">
        <f t="shared" si="2"/>
        <v>727.27272727272725</v>
      </c>
      <c r="S28" s="68">
        <f t="shared" si="2"/>
        <v>886.91796008869187</v>
      </c>
      <c r="T28" s="68">
        <f t="shared" si="2"/>
        <v>1071.3090056913293</v>
      </c>
      <c r="U28" s="68" t="str">
        <f t="shared" si="2"/>
        <v/>
      </c>
      <c r="V28" s="68" t="str">
        <f t="shared" si="2"/>
        <v/>
      </c>
      <c r="W28" s="68" t="str">
        <f t="shared" si="2"/>
        <v/>
      </c>
      <c r="X28" s="68" t="str">
        <f t="shared" si="2"/>
        <v/>
      </c>
      <c r="Y28" s="68" t="str">
        <f t="shared" si="2"/>
        <v/>
      </c>
      <c r="Z28" s="68" t="str">
        <f t="shared" si="2"/>
        <v/>
      </c>
      <c r="AA28" s="68" t="str">
        <f t="shared" si="2"/>
        <v/>
      </c>
      <c r="AB28" s="68" t="str">
        <f t="shared" si="2"/>
        <v/>
      </c>
      <c r="AC28" s="68" t="str">
        <f t="shared" si="2"/>
        <v/>
      </c>
      <c r="AD28" s="68" t="str">
        <f t="shared" si="2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/>
      <c r="B29" s="78"/>
      <c r="C29" s="296"/>
      <c r="D29" s="301"/>
      <c r="E29" s="302"/>
      <c r="F29" s="298"/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 t="str">
        <f t="shared" si="1"/>
        <v/>
      </c>
      <c r="P29" s="68" t="str">
        <f t="shared" si="1"/>
        <v/>
      </c>
      <c r="Q29" s="68" t="str">
        <f t="shared" si="2"/>
        <v/>
      </c>
      <c r="R29" s="68" t="str">
        <f t="shared" si="2"/>
        <v/>
      </c>
      <c r="S29" s="68" t="str">
        <f t="shared" si="2"/>
        <v/>
      </c>
      <c r="T29" s="68" t="str">
        <f t="shared" si="2"/>
        <v/>
      </c>
      <c r="U29" s="68" t="str">
        <f t="shared" si="2"/>
        <v/>
      </c>
      <c r="V29" s="68" t="str">
        <f t="shared" si="2"/>
        <v/>
      </c>
      <c r="W29" s="68" t="str">
        <f t="shared" si="2"/>
        <v/>
      </c>
      <c r="X29" s="68" t="str">
        <f t="shared" si="2"/>
        <v/>
      </c>
      <c r="Y29" s="68" t="str">
        <f t="shared" si="2"/>
        <v/>
      </c>
      <c r="Z29" s="68" t="str">
        <f t="shared" si="2"/>
        <v/>
      </c>
      <c r="AA29" s="68" t="str">
        <f t="shared" si="2"/>
        <v/>
      </c>
      <c r="AB29" s="68" t="str">
        <f t="shared" si="2"/>
        <v/>
      </c>
      <c r="AC29" s="68" t="str">
        <f t="shared" si="2"/>
        <v/>
      </c>
      <c r="AD29" s="68" t="str">
        <f t="shared" si="2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/>
      <c r="B30" s="78"/>
      <c r="C30" s="296"/>
      <c r="D30" s="301"/>
      <c r="E30" s="302"/>
      <c r="F30" s="298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2"/>
        <v/>
      </c>
      <c r="R30" s="68" t="str">
        <f t="shared" si="2"/>
        <v/>
      </c>
      <c r="S30" s="68" t="str">
        <f t="shared" si="2"/>
        <v/>
      </c>
      <c r="T30" s="68" t="str">
        <f t="shared" si="2"/>
        <v/>
      </c>
      <c r="U30" s="68" t="str">
        <f t="shared" si="2"/>
        <v/>
      </c>
      <c r="V30" s="68" t="str">
        <f t="shared" si="2"/>
        <v/>
      </c>
      <c r="W30" s="68" t="str">
        <f t="shared" si="2"/>
        <v/>
      </c>
      <c r="X30" s="68" t="str">
        <f t="shared" si="2"/>
        <v/>
      </c>
      <c r="Y30" s="68" t="str">
        <f t="shared" si="2"/>
        <v/>
      </c>
      <c r="Z30" s="68" t="str">
        <f t="shared" si="2"/>
        <v/>
      </c>
      <c r="AA30" s="68" t="str">
        <f t="shared" si="2"/>
        <v/>
      </c>
      <c r="AB30" s="68" t="str">
        <f t="shared" si="2"/>
        <v/>
      </c>
      <c r="AC30" s="68" t="str">
        <f t="shared" si="2"/>
        <v/>
      </c>
      <c r="AD30" s="68" t="str">
        <f t="shared" si="2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/>
      <c r="B31" s="78"/>
      <c r="C31" s="296"/>
      <c r="D31" s="301"/>
      <c r="E31" s="302"/>
      <c r="F31" s="298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2"/>
        <v/>
      </c>
      <c r="R31" s="68" t="str">
        <f t="shared" si="2"/>
        <v/>
      </c>
      <c r="S31" s="68" t="str">
        <f t="shared" si="2"/>
        <v/>
      </c>
      <c r="T31" s="68" t="str">
        <f t="shared" si="2"/>
        <v/>
      </c>
      <c r="U31" s="68" t="str">
        <f t="shared" si="2"/>
        <v/>
      </c>
      <c r="V31" s="68" t="str">
        <f t="shared" si="2"/>
        <v/>
      </c>
      <c r="W31" s="68" t="str">
        <f t="shared" si="2"/>
        <v/>
      </c>
      <c r="X31" s="68" t="str">
        <f t="shared" si="2"/>
        <v/>
      </c>
      <c r="Y31" s="68" t="str">
        <f t="shared" si="2"/>
        <v/>
      </c>
      <c r="Z31" s="68" t="str">
        <f t="shared" si="2"/>
        <v/>
      </c>
      <c r="AA31" s="68" t="str">
        <f t="shared" si="2"/>
        <v/>
      </c>
      <c r="AB31" s="68" t="str">
        <f t="shared" si="2"/>
        <v/>
      </c>
      <c r="AC31" s="68" t="str">
        <f t="shared" si="2"/>
        <v/>
      </c>
      <c r="AD31" s="68" t="str">
        <f t="shared" si="2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/>
      <c r="B32" s="78"/>
      <c r="C32" s="296"/>
      <c r="D32" s="301"/>
      <c r="E32" s="302"/>
      <c r="F32" s="298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2"/>
        <v/>
      </c>
      <c r="R32" s="68" t="str">
        <f t="shared" si="2"/>
        <v/>
      </c>
      <c r="S32" s="68" t="str">
        <f t="shared" si="2"/>
        <v/>
      </c>
      <c r="T32" s="68" t="str">
        <f t="shared" si="2"/>
        <v/>
      </c>
      <c r="U32" s="68" t="str">
        <f t="shared" si="2"/>
        <v/>
      </c>
      <c r="V32" s="68" t="str">
        <f t="shared" si="2"/>
        <v/>
      </c>
      <c r="W32" s="68" t="str">
        <f t="shared" si="2"/>
        <v/>
      </c>
      <c r="X32" s="68" t="str">
        <f t="shared" si="2"/>
        <v/>
      </c>
      <c r="Y32" s="68" t="str">
        <f t="shared" si="2"/>
        <v/>
      </c>
      <c r="Z32" s="68" t="str">
        <f t="shared" si="2"/>
        <v/>
      </c>
      <c r="AA32" s="68" t="str">
        <f t="shared" si="2"/>
        <v/>
      </c>
      <c r="AB32" s="68" t="str">
        <f t="shared" si="2"/>
        <v/>
      </c>
      <c r="AC32" s="68" t="str">
        <f t="shared" si="2"/>
        <v/>
      </c>
      <c r="AD32" s="68" t="str">
        <f t="shared" si="2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/>
      <c r="B33" s="78"/>
      <c r="C33" s="296"/>
      <c r="D33" s="301"/>
      <c r="E33" s="302"/>
      <c r="F33" s="298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2"/>
        <v/>
      </c>
      <c r="R33" s="68" t="str">
        <f t="shared" si="2"/>
        <v/>
      </c>
      <c r="S33" s="68" t="str">
        <f t="shared" si="2"/>
        <v/>
      </c>
      <c r="T33" s="68" t="str">
        <f t="shared" si="2"/>
        <v/>
      </c>
      <c r="U33" s="68" t="str">
        <f t="shared" si="2"/>
        <v/>
      </c>
      <c r="V33" s="68" t="str">
        <f t="shared" si="2"/>
        <v/>
      </c>
      <c r="W33" s="68" t="str">
        <f t="shared" si="2"/>
        <v/>
      </c>
      <c r="X33" s="68" t="str">
        <f t="shared" si="2"/>
        <v/>
      </c>
      <c r="Y33" s="68" t="str">
        <f t="shared" si="2"/>
        <v/>
      </c>
      <c r="Z33" s="68" t="str">
        <f t="shared" si="2"/>
        <v/>
      </c>
      <c r="AA33" s="68" t="str">
        <f t="shared" si="2"/>
        <v/>
      </c>
      <c r="AB33" s="68" t="str">
        <f t="shared" si="2"/>
        <v/>
      </c>
      <c r="AC33" s="68" t="str">
        <f t="shared" si="2"/>
        <v/>
      </c>
      <c r="AD33" s="68" t="str">
        <f t="shared" si="2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/>
      <c r="B34" s="78"/>
      <c r="C34" s="296"/>
      <c r="D34" s="301"/>
      <c r="E34" s="302"/>
      <c r="F34" s="298"/>
      <c r="G34" s="68" t="str">
        <f t="shared" si="1"/>
        <v/>
      </c>
      <c r="H34" s="68" t="str">
        <f t="shared" si="1"/>
        <v/>
      </c>
      <c r="I34" s="68" t="str">
        <f t="shared" si="1"/>
        <v/>
      </c>
      <c r="J34" s="68" t="str">
        <f t="shared" si="1"/>
        <v/>
      </c>
      <c r="K34" s="68" t="str">
        <f t="shared" si="1"/>
        <v/>
      </c>
      <c r="L34" s="68" t="str">
        <f t="shared" si="1"/>
        <v/>
      </c>
      <c r="M34" s="68" t="str">
        <f t="shared" si="1"/>
        <v/>
      </c>
      <c r="N34" s="68" t="str">
        <f t="shared" si="1"/>
        <v/>
      </c>
      <c r="O34" s="68" t="str">
        <f t="shared" si="1"/>
        <v/>
      </c>
      <c r="P34" s="68" t="str">
        <f t="shared" si="1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68" t="str">
        <f t="shared" si="2"/>
        <v/>
      </c>
      <c r="W34" s="68" t="str">
        <f t="shared" si="2"/>
        <v/>
      </c>
      <c r="X34" s="68" t="str">
        <f t="shared" si="2"/>
        <v/>
      </c>
      <c r="Y34" s="68" t="str">
        <f t="shared" si="2"/>
        <v/>
      </c>
      <c r="Z34" s="68" t="str">
        <f t="shared" si="2"/>
        <v/>
      </c>
      <c r="AA34" s="68" t="str">
        <f t="shared" si="2"/>
        <v/>
      </c>
      <c r="AB34" s="68" t="str">
        <f t="shared" si="2"/>
        <v/>
      </c>
      <c r="AC34" s="68" t="str">
        <f t="shared" si="2"/>
        <v/>
      </c>
      <c r="AD34" s="68" t="str">
        <f t="shared" si="2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/>
      <c r="B35" s="78"/>
      <c r="C35" s="296"/>
      <c r="D35" s="301"/>
      <c r="E35" s="302"/>
      <c r="F35" s="298"/>
      <c r="G35" s="68" t="str">
        <f t="shared" ref="G35:P44" si="4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ref="Q35:AD44" si="5">IFERROR(IF(OR((dAmp)&lt;Amp,Q$17*Q$18&lt;$F35),"",
                                                 (Voltage*1000*VD/100)/(Amp*SQRT(3)*(Res*PF/100+Rea*SIN(ACOS(PF/100))))*1000
                          ),"")</f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68" t="str">
        <f t="shared" si="5"/>
        <v/>
      </c>
      <c r="W35" s="68" t="str">
        <f t="shared" si="5"/>
        <v/>
      </c>
      <c r="X35" s="68" t="str">
        <f t="shared" si="5"/>
        <v/>
      </c>
      <c r="Y35" s="68" t="str">
        <f t="shared" si="5"/>
        <v/>
      </c>
      <c r="Z35" s="68" t="str">
        <f t="shared" si="5"/>
        <v/>
      </c>
      <c r="AA35" s="68" t="str">
        <f t="shared" si="5"/>
        <v/>
      </c>
      <c r="AB35" s="68" t="str">
        <f t="shared" si="5"/>
        <v/>
      </c>
      <c r="AC35" s="68" t="str">
        <f t="shared" si="5"/>
        <v/>
      </c>
      <c r="AD35" s="68" t="str">
        <f t="shared" si="5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/>
      <c r="B36" s="78"/>
      <c r="C36" s="296"/>
      <c r="D36" s="301"/>
      <c r="E36" s="302"/>
      <c r="F36" s="298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68" t="str">
        <f t="shared" si="5"/>
        <v/>
      </c>
      <c r="W36" s="68" t="str">
        <f t="shared" si="5"/>
        <v/>
      </c>
      <c r="X36" s="68" t="str">
        <f t="shared" si="5"/>
        <v/>
      </c>
      <c r="Y36" s="68" t="str">
        <f t="shared" si="5"/>
        <v/>
      </c>
      <c r="Z36" s="68" t="str">
        <f t="shared" si="5"/>
        <v/>
      </c>
      <c r="AA36" s="68" t="str">
        <f t="shared" si="5"/>
        <v/>
      </c>
      <c r="AB36" s="68" t="str">
        <f t="shared" si="5"/>
        <v/>
      </c>
      <c r="AC36" s="68" t="str">
        <f t="shared" si="5"/>
        <v/>
      </c>
      <c r="AD36" s="68" t="str">
        <f t="shared" si="5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/>
      <c r="B37" s="78"/>
      <c r="C37" s="296"/>
      <c r="D37" s="301"/>
      <c r="E37" s="302"/>
      <c r="F37" s="298"/>
      <c r="G37" s="68" t="str">
        <f t="shared" si="4"/>
        <v/>
      </c>
      <c r="H37" s="68" t="str">
        <f t="shared" si="4"/>
        <v/>
      </c>
      <c r="I37" s="68" t="str">
        <f t="shared" si="4"/>
        <v/>
      </c>
      <c r="J37" s="68" t="str">
        <f t="shared" si="4"/>
        <v/>
      </c>
      <c r="K37" s="68" t="str">
        <f t="shared" si="4"/>
        <v/>
      </c>
      <c r="L37" s="68" t="str">
        <f t="shared" si="4"/>
        <v/>
      </c>
      <c r="M37" s="68" t="str">
        <f t="shared" si="4"/>
        <v/>
      </c>
      <c r="N37" s="68" t="str">
        <f t="shared" si="4"/>
        <v/>
      </c>
      <c r="O37" s="68" t="str">
        <f t="shared" si="4"/>
        <v/>
      </c>
      <c r="P37" s="68" t="str">
        <f t="shared" si="4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68" t="str">
        <f t="shared" si="5"/>
        <v/>
      </c>
      <c r="W37" s="68" t="str">
        <f t="shared" si="5"/>
        <v/>
      </c>
      <c r="X37" s="68" t="str">
        <f t="shared" si="5"/>
        <v/>
      </c>
      <c r="Y37" s="68" t="str">
        <f t="shared" si="5"/>
        <v/>
      </c>
      <c r="Z37" s="68" t="str">
        <f t="shared" si="5"/>
        <v/>
      </c>
      <c r="AA37" s="68" t="str">
        <f t="shared" si="5"/>
        <v/>
      </c>
      <c r="AB37" s="68" t="str">
        <f t="shared" si="5"/>
        <v/>
      </c>
      <c r="AC37" s="68" t="str">
        <f t="shared" si="5"/>
        <v/>
      </c>
      <c r="AD37" s="68" t="str">
        <f t="shared" si="5"/>
        <v/>
      </c>
    </row>
    <row r="38" spans="1:32" ht="17.100000000000001" customHeight="1">
      <c r="A38" s="35"/>
      <c r="B38" s="78"/>
      <c r="C38" s="296"/>
      <c r="D38" s="301"/>
      <c r="E38" s="302"/>
      <c r="F38" s="298"/>
      <c r="G38" s="68" t="str">
        <f t="shared" si="4"/>
        <v/>
      </c>
      <c r="H38" s="68" t="str">
        <f t="shared" si="4"/>
        <v/>
      </c>
      <c r="I38" s="68" t="str">
        <f t="shared" si="4"/>
        <v/>
      </c>
      <c r="J38" s="68" t="str">
        <f t="shared" si="4"/>
        <v/>
      </c>
      <c r="K38" s="68" t="str">
        <f t="shared" si="4"/>
        <v/>
      </c>
      <c r="L38" s="68" t="str">
        <f t="shared" si="4"/>
        <v/>
      </c>
      <c r="M38" s="68" t="str">
        <f t="shared" si="4"/>
        <v/>
      </c>
      <c r="N38" s="68" t="str">
        <f t="shared" si="4"/>
        <v/>
      </c>
      <c r="O38" s="68" t="str">
        <f t="shared" si="4"/>
        <v/>
      </c>
      <c r="P38" s="68" t="str">
        <f t="shared" si="4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68" t="str">
        <f t="shared" si="5"/>
        <v/>
      </c>
      <c r="W38" s="68" t="str">
        <f t="shared" si="5"/>
        <v/>
      </c>
      <c r="X38" s="68" t="str">
        <f t="shared" si="5"/>
        <v/>
      </c>
      <c r="Y38" s="68" t="str">
        <f t="shared" si="5"/>
        <v/>
      </c>
      <c r="Z38" s="68" t="str">
        <f t="shared" si="5"/>
        <v/>
      </c>
      <c r="AA38" s="68" t="str">
        <f t="shared" si="5"/>
        <v/>
      </c>
      <c r="AB38" s="68" t="str">
        <f t="shared" si="5"/>
        <v/>
      </c>
      <c r="AC38" s="68" t="str">
        <f t="shared" si="5"/>
        <v/>
      </c>
      <c r="AD38" s="68" t="str">
        <f t="shared" si="5"/>
        <v/>
      </c>
    </row>
    <row r="39" spans="1:32" ht="17.100000000000001" customHeight="1">
      <c r="A39" s="35"/>
      <c r="B39" s="78"/>
      <c r="C39" s="296"/>
      <c r="D39" s="301"/>
      <c r="E39" s="302"/>
      <c r="F39" s="298"/>
      <c r="G39" s="68" t="str">
        <f t="shared" si="4"/>
        <v/>
      </c>
      <c r="H39" s="68" t="str">
        <f t="shared" si="4"/>
        <v/>
      </c>
      <c r="I39" s="68" t="str">
        <f t="shared" si="4"/>
        <v/>
      </c>
      <c r="J39" s="68" t="str">
        <f t="shared" si="4"/>
        <v/>
      </c>
      <c r="K39" s="68" t="str">
        <f t="shared" si="4"/>
        <v/>
      </c>
      <c r="L39" s="68" t="str">
        <f t="shared" si="4"/>
        <v/>
      </c>
      <c r="M39" s="68" t="str">
        <f t="shared" si="4"/>
        <v/>
      </c>
      <c r="N39" s="68" t="str">
        <f t="shared" si="4"/>
        <v/>
      </c>
      <c r="O39" s="68" t="str">
        <f t="shared" si="4"/>
        <v/>
      </c>
      <c r="P39" s="68" t="str">
        <f t="shared" si="4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68" t="str">
        <f t="shared" si="5"/>
        <v/>
      </c>
      <c r="W39" s="68" t="str">
        <f t="shared" si="5"/>
        <v/>
      </c>
      <c r="X39" s="68" t="str">
        <f t="shared" si="5"/>
        <v/>
      </c>
      <c r="Y39" s="68" t="str">
        <f t="shared" si="5"/>
        <v/>
      </c>
      <c r="Z39" s="68" t="str">
        <f t="shared" si="5"/>
        <v/>
      </c>
      <c r="AA39" s="68" t="str">
        <f t="shared" si="5"/>
        <v/>
      </c>
      <c r="AB39" s="68" t="str">
        <f t="shared" si="5"/>
        <v/>
      </c>
      <c r="AC39" s="68" t="str">
        <f t="shared" si="5"/>
        <v/>
      </c>
      <c r="AD39" s="68" t="str">
        <f t="shared" si="5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4"/>
        <v/>
      </c>
      <c r="H40" s="68" t="str">
        <f t="shared" si="4"/>
        <v/>
      </c>
      <c r="I40" s="68" t="str">
        <f t="shared" si="4"/>
        <v/>
      </c>
      <c r="J40" s="68" t="str">
        <f t="shared" si="4"/>
        <v/>
      </c>
      <c r="K40" s="68" t="str">
        <f t="shared" si="4"/>
        <v/>
      </c>
      <c r="L40" s="68" t="str">
        <f t="shared" si="4"/>
        <v/>
      </c>
      <c r="M40" s="68" t="str">
        <f t="shared" si="4"/>
        <v/>
      </c>
      <c r="N40" s="68" t="str">
        <f t="shared" si="4"/>
        <v/>
      </c>
      <c r="O40" s="68" t="str">
        <f t="shared" si="4"/>
        <v/>
      </c>
      <c r="P40" s="68" t="str">
        <f t="shared" si="4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68" t="str">
        <f t="shared" si="5"/>
        <v/>
      </c>
      <c r="W40" s="68" t="str">
        <f t="shared" si="5"/>
        <v/>
      </c>
      <c r="X40" s="68" t="str">
        <f t="shared" si="5"/>
        <v/>
      </c>
      <c r="Y40" s="68" t="str">
        <f t="shared" si="5"/>
        <v/>
      </c>
      <c r="Z40" s="68" t="str">
        <f t="shared" si="5"/>
        <v/>
      </c>
      <c r="AA40" s="68" t="str">
        <f t="shared" si="5"/>
        <v/>
      </c>
      <c r="AB40" s="68" t="str">
        <f t="shared" si="5"/>
        <v/>
      </c>
      <c r="AC40" s="68" t="str">
        <f t="shared" si="5"/>
        <v/>
      </c>
      <c r="AD40" s="68" t="str">
        <f t="shared" si="5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4"/>
        <v/>
      </c>
      <c r="H41" s="68" t="str">
        <f t="shared" si="4"/>
        <v/>
      </c>
      <c r="I41" s="68" t="str">
        <f t="shared" si="4"/>
        <v/>
      </c>
      <c r="J41" s="68" t="str">
        <f t="shared" si="4"/>
        <v/>
      </c>
      <c r="K41" s="68" t="str">
        <f t="shared" si="4"/>
        <v/>
      </c>
      <c r="L41" s="68" t="str">
        <f t="shared" si="4"/>
        <v/>
      </c>
      <c r="M41" s="68" t="str">
        <f t="shared" si="4"/>
        <v/>
      </c>
      <c r="N41" s="68" t="str">
        <f t="shared" si="4"/>
        <v/>
      </c>
      <c r="O41" s="68" t="str">
        <f t="shared" si="4"/>
        <v/>
      </c>
      <c r="P41" s="68" t="str">
        <f t="shared" si="4"/>
        <v/>
      </c>
      <c r="Q41" s="68" t="str">
        <f t="shared" si="5"/>
        <v/>
      </c>
      <c r="R41" s="68" t="str">
        <f t="shared" si="5"/>
        <v/>
      </c>
      <c r="S41" s="68" t="str">
        <f t="shared" si="5"/>
        <v/>
      </c>
      <c r="T41" s="68" t="str">
        <f t="shared" si="5"/>
        <v/>
      </c>
      <c r="U41" s="68" t="str">
        <f t="shared" si="5"/>
        <v/>
      </c>
      <c r="V41" s="68" t="str">
        <f t="shared" si="5"/>
        <v/>
      </c>
      <c r="W41" s="68" t="str">
        <f t="shared" si="5"/>
        <v/>
      </c>
      <c r="X41" s="68" t="str">
        <f t="shared" si="5"/>
        <v/>
      </c>
      <c r="Y41" s="68" t="str">
        <f t="shared" si="5"/>
        <v/>
      </c>
      <c r="Z41" s="68" t="str">
        <f t="shared" si="5"/>
        <v/>
      </c>
      <c r="AA41" s="68" t="str">
        <f t="shared" si="5"/>
        <v/>
      </c>
      <c r="AB41" s="68" t="str">
        <f t="shared" si="5"/>
        <v/>
      </c>
      <c r="AC41" s="68" t="str">
        <f t="shared" si="5"/>
        <v/>
      </c>
      <c r="AD41" s="68" t="str">
        <f t="shared" si="5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4"/>
        <v/>
      </c>
      <c r="H42" s="68" t="str">
        <f t="shared" si="4"/>
        <v/>
      </c>
      <c r="I42" s="68" t="str">
        <f t="shared" si="4"/>
        <v/>
      </c>
      <c r="J42" s="68" t="str">
        <f t="shared" si="4"/>
        <v/>
      </c>
      <c r="K42" s="68" t="str">
        <f t="shared" si="4"/>
        <v/>
      </c>
      <c r="L42" s="68" t="str">
        <f t="shared" si="4"/>
        <v/>
      </c>
      <c r="M42" s="68" t="str">
        <f t="shared" si="4"/>
        <v/>
      </c>
      <c r="N42" s="68" t="str">
        <f t="shared" si="4"/>
        <v/>
      </c>
      <c r="O42" s="68" t="str">
        <f t="shared" si="4"/>
        <v/>
      </c>
      <c r="P42" s="68" t="str">
        <f t="shared" si="4"/>
        <v/>
      </c>
      <c r="Q42" s="68" t="str">
        <f t="shared" si="5"/>
        <v/>
      </c>
      <c r="R42" s="68" t="str">
        <f t="shared" si="5"/>
        <v/>
      </c>
      <c r="S42" s="68" t="str">
        <f t="shared" si="5"/>
        <v/>
      </c>
      <c r="T42" s="68" t="str">
        <f t="shared" si="5"/>
        <v/>
      </c>
      <c r="U42" s="68" t="str">
        <f t="shared" si="5"/>
        <v/>
      </c>
      <c r="V42" s="68" t="str">
        <f t="shared" si="5"/>
        <v/>
      </c>
      <c r="W42" s="68" t="str">
        <f t="shared" si="5"/>
        <v/>
      </c>
      <c r="X42" s="68" t="str">
        <f t="shared" si="5"/>
        <v/>
      </c>
      <c r="Y42" s="68" t="str">
        <f t="shared" si="5"/>
        <v/>
      </c>
      <c r="Z42" s="68" t="str">
        <f t="shared" si="5"/>
        <v/>
      </c>
      <c r="AA42" s="68" t="str">
        <f t="shared" si="5"/>
        <v/>
      </c>
      <c r="AB42" s="68" t="str">
        <f t="shared" si="5"/>
        <v/>
      </c>
      <c r="AC42" s="68" t="str">
        <f t="shared" si="5"/>
        <v/>
      </c>
      <c r="AD42" s="68" t="str">
        <f t="shared" si="5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4"/>
        <v/>
      </c>
      <c r="H43" s="68" t="str">
        <f t="shared" si="4"/>
        <v/>
      </c>
      <c r="I43" s="68" t="str">
        <f t="shared" si="4"/>
        <v/>
      </c>
      <c r="J43" s="68" t="str">
        <f t="shared" si="4"/>
        <v/>
      </c>
      <c r="K43" s="68" t="str">
        <f t="shared" si="4"/>
        <v/>
      </c>
      <c r="L43" s="68" t="str">
        <f t="shared" si="4"/>
        <v/>
      </c>
      <c r="M43" s="68" t="str">
        <f t="shared" si="4"/>
        <v/>
      </c>
      <c r="N43" s="68" t="str">
        <f t="shared" si="4"/>
        <v/>
      </c>
      <c r="O43" s="68" t="str">
        <f t="shared" si="4"/>
        <v/>
      </c>
      <c r="P43" s="68" t="str">
        <f t="shared" si="4"/>
        <v/>
      </c>
      <c r="Q43" s="68" t="str">
        <f t="shared" si="5"/>
        <v/>
      </c>
      <c r="R43" s="68" t="str">
        <f t="shared" si="5"/>
        <v/>
      </c>
      <c r="S43" s="68" t="str">
        <f t="shared" si="5"/>
        <v/>
      </c>
      <c r="T43" s="68" t="str">
        <f t="shared" si="5"/>
        <v/>
      </c>
      <c r="U43" s="68" t="str">
        <f t="shared" si="5"/>
        <v/>
      </c>
      <c r="V43" s="68" t="str">
        <f t="shared" si="5"/>
        <v/>
      </c>
      <c r="W43" s="68" t="str">
        <f t="shared" si="5"/>
        <v/>
      </c>
      <c r="X43" s="68" t="str">
        <f t="shared" si="5"/>
        <v/>
      </c>
      <c r="Y43" s="68" t="str">
        <f t="shared" si="5"/>
        <v/>
      </c>
      <c r="Z43" s="68" t="str">
        <f t="shared" si="5"/>
        <v/>
      </c>
      <c r="AA43" s="68" t="str">
        <f t="shared" si="5"/>
        <v/>
      </c>
      <c r="AB43" s="68" t="str">
        <f t="shared" si="5"/>
        <v/>
      </c>
      <c r="AC43" s="68" t="str">
        <f t="shared" si="5"/>
        <v/>
      </c>
      <c r="AD43" s="68" t="str">
        <f t="shared" si="5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 t="str">
        <f t="shared" si="4"/>
        <v/>
      </c>
      <c r="K44" s="68" t="str">
        <f t="shared" si="4"/>
        <v/>
      </c>
      <c r="L44" s="68" t="str">
        <f t="shared" si="4"/>
        <v/>
      </c>
      <c r="M44" s="68" t="str">
        <f t="shared" si="4"/>
        <v/>
      </c>
      <c r="N44" s="68" t="str">
        <f t="shared" si="4"/>
        <v/>
      </c>
      <c r="O44" s="68" t="str">
        <f t="shared" si="4"/>
        <v/>
      </c>
      <c r="P44" s="68" t="str">
        <f t="shared" si="4"/>
        <v/>
      </c>
      <c r="Q44" s="68" t="str">
        <f t="shared" si="5"/>
        <v/>
      </c>
      <c r="R44" s="68" t="str">
        <f t="shared" si="5"/>
        <v/>
      </c>
      <c r="S44" s="68" t="str">
        <f t="shared" si="5"/>
        <v/>
      </c>
      <c r="T44" s="68" t="str">
        <f t="shared" si="5"/>
        <v/>
      </c>
      <c r="U44" s="68" t="str">
        <f t="shared" si="5"/>
        <v/>
      </c>
      <c r="V44" s="68" t="str">
        <f t="shared" si="5"/>
        <v/>
      </c>
      <c r="W44" s="68" t="str">
        <f t="shared" si="5"/>
        <v/>
      </c>
      <c r="X44" s="68" t="str">
        <f t="shared" si="5"/>
        <v/>
      </c>
      <c r="Y44" s="68" t="str">
        <f t="shared" si="5"/>
        <v/>
      </c>
      <c r="Z44" s="68" t="str">
        <f t="shared" si="5"/>
        <v/>
      </c>
      <c r="AA44" s="68" t="str">
        <f t="shared" si="5"/>
        <v/>
      </c>
      <c r="AB44" s="68" t="str">
        <f t="shared" si="5"/>
        <v/>
      </c>
      <c r="AC44" s="68" t="str">
        <f t="shared" si="5"/>
        <v/>
      </c>
      <c r="AD44" s="68" t="str">
        <f t="shared" si="5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6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6"/>
        <v/>
      </c>
      <c r="I45" s="68" t="str">
        <f t="shared" si="6"/>
        <v/>
      </c>
      <c r="J45" s="68" t="str">
        <f t="shared" si="6"/>
        <v/>
      </c>
      <c r="K45" s="68" t="str">
        <f t="shared" si="6"/>
        <v/>
      </c>
      <c r="L45" s="68" t="str">
        <f t="shared" si="6"/>
        <v/>
      </c>
      <c r="M45" s="68" t="str">
        <f t="shared" si="6"/>
        <v/>
      </c>
      <c r="N45" s="68" t="str">
        <f t="shared" si="6"/>
        <v/>
      </c>
      <c r="O45" s="68" t="str">
        <f t="shared" si="6"/>
        <v/>
      </c>
      <c r="P45" s="68" t="str">
        <f t="shared" si="6"/>
        <v/>
      </c>
      <c r="Q45" s="68" t="str">
        <f t="shared" ref="Q45:AD54" si="7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7"/>
        <v/>
      </c>
      <c r="S45" s="68" t="str">
        <f t="shared" si="7"/>
        <v/>
      </c>
      <c r="T45" s="68" t="str">
        <f t="shared" si="7"/>
        <v/>
      </c>
      <c r="U45" s="68" t="str">
        <f t="shared" si="7"/>
        <v/>
      </c>
      <c r="V45" s="68" t="str">
        <f t="shared" si="7"/>
        <v/>
      </c>
      <c r="W45" s="68" t="str">
        <f t="shared" si="7"/>
        <v/>
      </c>
      <c r="X45" s="68" t="str">
        <f t="shared" si="7"/>
        <v/>
      </c>
      <c r="Y45" s="68" t="str">
        <f t="shared" si="7"/>
        <v/>
      </c>
      <c r="Z45" s="68" t="str">
        <f t="shared" si="7"/>
        <v/>
      </c>
      <c r="AA45" s="68" t="str">
        <f t="shared" si="7"/>
        <v/>
      </c>
      <c r="AB45" s="68" t="str">
        <f t="shared" si="7"/>
        <v/>
      </c>
      <c r="AC45" s="68" t="str">
        <f t="shared" si="7"/>
        <v/>
      </c>
      <c r="AD45" s="68" t="str">
        <f t="shared" si="7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 t="str">
        <f t="shared" si="6"/>
        <v/>
      </c>
      <c r="K46" s="68" t="str">
        <f t="shared" si="6"/>
        <v/>
      </c>
      <c r="L46" s="68" t="str">
        <f t="shared" si="6"/>
        <v/>
      </c>
      <c r="M46" s="68" t="str">
        <f t="shared" si="6"/>
        <v/>
      </c>
      <c r="N46" s="68" t="str">
        <f t="shared" si="6"/>
        <v/>
      </c>
      <c r="O46" s="68" t="str">
        <f t="shared" si="6"/>
        <v/>
      </c>
      <c r="P46" s="68" t="str">
        <f t="shared" si="6"/>
        <v/>
      </c>
      <c r="Q46" s="68" t="str">
        <f t="shared" si="7"/>
        <v/>
      </c>
      <c r="R46" s="68" t="str">
        <f t="shared" si="7"/>
        <v/>
      </c>
      <c r="S46" s="68" t="str">
        <f t="shared" si="7"/>
        <v/>
      </c>
      <c r="T46" s="68" t="str">
        <f t="shared" si="7"/>
        <v/>
      </c>
      <c r="U46" s="68" t="str">
        <f t="shared" si="7"/>
        <v/>
      </c>
      <c r="V46" s="68" t="str">
        <f t="shared" si="7"/>
        <v/>
      </c>
      <c r="W46" s="68" t="str">
        <f t="shared" si="7"/>
        <v/>
      </c>
      <c r="X46" s="68" t="str">
        <f t="shared" si="7"/>
        <v/>
      </c>
      <c r="Y46" s="68" t="str">
        <f t="shared" si="7"/>
        <v/>
      </c>
      <c r="Z46" s="68" t="str">
        <f t="shared" si="7"/>
        <v/>
      </c>
      <c r="AA46" s="68" t="str">
        <f t="shared" si="7"/>
        <v/>
      </c>
      <c r="AB46" s="68" t="str">
        <f t="shared" si="7"/>
        <v/>
      </c>
      <c r="AC46" s="68" t="str">
        <f t="shared" si="7"/>
        <v/>
      </c>
      <c r="AD46" s="68" t="str">
        <f t="shared" si="7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 t="str">
        <f t="shared" si="6"/>
        <v/>
      </c>
      <c r="L47" s="68" t="str">
        <f t="shared" si="6"/>
        <v/>
      </c>
      <c r="M47" s="68" t="str">
        <f t="shared" si="6"/>
        <v/>
      </c>
      <c r="N47" s="68" t="str">
        <f t="shared" si="6"/>
        <v/>
      </c>
      <c r="O47" s="68" t="str">
        <f t="shared" si="6"/>
        <v/>
      </c>
      <c r="P47" s="68" t="str">
        <f t="shared" si="6"/>
        <v/>
      </c>
      <c r="Q47" s="68" t="str">
        <f t="shared" si="7"/>
        <v/>
      </c>
      <c r="R47" s="68" t="str">
        <f t="shared" si="7"/>
        <v/>
      </c>
      <c r="S47" s="68" t="str">
        <f t="shared" si="7"/>
        <v/>
      </c>
      <c r="T47" s="68" t="str">
        <f t="shared" si="7"/>
        <v/>
      </c>
      <c r="U47" s="68" t="str">
        <f t="shared" si="7"/>
        <v/>
      </c>
      <c r="V47" s="68" t="str">
        <f t="shared" si="7"/>
        <v/>
      </c>
      <c r="W47" s="68" t="str">
        <f t="shared" si="7"/>
        <v/>
      </c>
      <c r="X47" s="68" t="str">
        <f t="shared" si="7"/>
        <v/>
      </c>
      <c r="Y47" s="68" t="str">
        <f t="shared" si="7"/>
        <v/>
      </c>
      <c r="Z47" s="68" t="str">
        <f t="shared" si="7"/>
        <v/>
      </c>
      <c r="AA47" s="68" t="str">
        <f t="shared" si="7"/>
        <v/>
      </c>
      <c r="AB47" s="68" t="str">
        <f t="shared" si="7"/>
        <v/>
      </c>
      <c r="AC47" s="68" t="str">
        <f t="shared" si="7"/>
        <v/>
      </c>
      <c r="AD47" s="68" t="str">
        <f t="shared" si="7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 t="str">
        <f t="shared" si="6"/>
        <v/>
      </c>
      <c r="M48" s="68" t="str">
        <f t="shared" si="6"/>
        <v/>
      </c>
      <c r="N48" s="68" t="str">
        <f t="shared" si="6"/>
        <v/>
      </c>
      <c r="O48" s="68" t="str">
        <f t="shared" si="6"/>
        <v/>
      </c>
      <c r="P48" s="68" t="str">
        <f t="shared" si="6"/>
        <v/>
      </c>
      <c r="Q48" s="68" t="str">
        <f t="shared" si="7"/>
        <v/>
      </c>
      <c r="R48" s="68" t="str">
        <f t="shared" si="7"/>
        <v/>
      </c>
      <c r="S48" s="68" t="str">
        <f t="shared" si="7"/>
        <v/>
      </c>
      <c r="T48" s="68" t="str">
        <f t="shared" si="7"/>
        <v/>
      </c>
      <c r="U48" s="68" t="str">
        <f t="shared" si="7"/>
        <v/>
      </c>
      <c r="V48" s="68" t="str">
        <f t="shared" si="7"/>
        <v/>
      </c>
      <c r="W48" s="68" t="str">
        <f t="shared" si="7"/>
        <v/>
      </c>
      <c r="X48" s="68" t="str">
        <f t="shared" si="7"/>
        <v/>
      </c>
      <c r="Y48" s="68" t="str">
        <f t="shared" si="7"/>
        <v/>
      </c>
      <c r="Z48" s="68" t="str">
        <f t="shared" si="7"/>
        <v/>
      </c>
      <c r="AA48" s="68" t="str">
        <f t="shared" si="7"/>
        <v/>
      </c>
      <c r="AB48" s="68" t="str">
        <f t="shared" si="7"/>
        <v/>
      </c>
      <c r="AC48" s="68" t="str">
        <f t="shared" si="7"/>
        <v/>
      </c>
      <c r="AD48" s="68" t="str">
        <f t="shared" si="7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 t="str">
        <f t="shared" si="6"/>
        <v/>
      </c>
      <c r="M49" s="68" t="str">
        <f t="shared" si="6"/>
        <v/>
      </c>
      <c r="N49" s="68" t="str">
        <f t="shared" si="6"/>
        <v/>
      </c>
      <c r="O49" s="68" t="str">
        <f t="shared" si="6"/>
        <v/>
      </c>
      <c r="P49" s="68" t="str">
        <f t="shared" si="6"/>
        <v/>
      </c>
      <c r="Q49" s="68" t="str">
        <f t="shared" si="7"/>
        <v/>
      </c>
      <c r="R49" s="68" t="str">
        <f t="shared" si="7"/>
        <v/>
      </c>
      <c r="S49" s="68" t="str">
        <f t="shared" si="7"/>
        <v/>
      </c>
      <c r="T49" s="68" t="str">
        <f t="shared" si="7"/>
        <v/>
      </c>
      <c r="U49" s="68" t="str">
        <f t="shared" si="7"/>
        <v/>
      </c>
      <c r="V49" s="68" t="str">
        <f t="shared" si="7"/>
        <v/>
      </c>
      <c r="W49" s="68" t="str">
        <f t="shared" si="7"/>
        <v/>
      </c>
      <c r="X49" s="68" t="str">
        <f t="shared" si="7"/>
        <v/>
      </c>
      <c r="Y49" s="68" t="str">
        <f t="shared" si="7"/>
        <v/>
      </c>
      <c r="Z49" s="68" t="str">
        <f t="shared" si="7"/>
        <v/>
      </c>
      <c r="AA49" s="68" t="str">
        <f t="shared" si="7"/>
        <v/>
      </c>
      <c r="AB49" s="68" t="str">
        <f t="shared" si="7"/>
        <v/>
      </c>
      <c r="AC49" s="68" t="str">
        <f t="shared" si="7"/>
        <v/>
      </c>
      <c r="AD49" s="68" t="str">
        <f t="shared" si="7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 t="str">
        <f t="shared" si="6"/>
        <v/>
      </c>
      <c r="N50" s="68" t="str">
        <f t="shared" si="6"/>
        <v/>
      </c>
      <c r="O50" s="68" t="str">
        <f t="shared" si="6"/>
        <v/>
      </c>
      <c r="P50" s="68" t="str">
        <f t="shared" si="6"/>
        <v/>
      </c>
      <c r="Q50" s="68" t="str">
        <f t="shared" si="7"/>
        <v/>
      </c>
      <c r="R50" s="68" t="str">
        <f t="shared" si="7"/>
        <v/>
      </c>
      <c r="S50" s="68" t="str">
        <f t="shared" si="7"/>
        <v/>
      </c>
      <c r="T50" s="68" t="str">
        <f t="shared" si="7"/>
        <v/>
      </c>
      <c r="U50" s="68" t="str">
        <f t="shared" si="7"/>
        <v/>
      </c>
      <c r="V50" s="68" t="str">
        <f t="shared" si="7"/>
        <v/>
      </c>
      <c r="W50" s="68" t="str">
        <f t="shared" si="7"/>
        <v/>
      </c>
      <c r="X50" s="68" t="str">
        <f t="shared" si="7"/>
        <v/>
      </c>
      <c r="Y50" s="68" t="str">
        <f t="shared" si="7"/>
        <v/>
      </c>
      <c r="Z50" s="68" t="str">
        <f t="shared" si="7"/>
        <v/>
      </c>
      <c r="AA50" s="68" t="str">
        <f t="shared" si="7"/>
        <v/>
      </c>
      <c r="AB50" s="68" t="str">
        <f t="shared" si="7"/>
        <v/>
      </c>
      <c r="AC50" s="68" t="str">
        <f t="shared" si="7"/>
        <v/>
      </c>
      <c r="AD50" s="68" t="str">
        <f t="shared" si="7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 t="str">
        <f t="shared" si="6"/>
        <v/>
      </c>
      <c r="N51" s="68" t="str">
        <f t="shared" si="6"/>
        <v/>
      </c>
      <c r="O51" s="68" t="str">
        <f t="shared" si="6"/>
        <v/>
      </c>
      <c r="P51" s="68" t="str">
        <f t="shared" si="6"/>
        <v/>
      </c>
      <c r="Q51" s="68" t="str">
        <f t="shared" si="7"/>
        <v/>
      </c>
      <c r="R51" s="68" t="str">
        <f t="shared" si="7"/>
        <v/>
      </c>
      <c r="S51" s="68" t="str">
        <f t="shared" si="7"/>
        <v/>
      </c>
      <c r="T51" s="68" t="str">
        <f t="shared" si="7"/>
        <v/>
      </c>
      <c r="U51" s="68" t="str">
        <f t="shared" si="7"/>
        <v/>
      </c>
      <c r="V51" s="68" t="str">
        <f t="shared" si="7"/>
        <v/>
      </c>
      <c r="W51" s="68" t="str">
        <f t="shared" si="7"/>
        <v/>
      </c>
      <c r="X51" s="68" t="str">
        <f t="shared" si="7"/>
        <v/>
      </c>
      <c r="Y51" s="68" t="str">
        <f t="shared" si="7"/>
        <v/>
      </c>
      <c r="Z51" s="68" t="str">
        <f t="shared" si="7"/>
        <v/>
      </c>
      <c r="AA51" s="68" t="str">
        <f t="shared" si="7"/>
        <v/>
      </c>
      <c r="AB51" s="68" t="str">
        <f t="shared" si="7"/>
        <v/>
      </c>
      <c r="AC51" s="68" t="str">
        <f t="shared" si="7"/>
        <v/>
      </c>
      <c r="AD51" s="68" t="str">
        <f t="shared" si="7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 t="str">
        <f t="shared" si="6"/>
        <v/>
      </c>
      <c r="P52" s="68" t="str">
        <f t="shared" si="6"/>
        <v/>
      </c>
      <c r="Q52" s="68" t="str">
        <f t="shared" si="7"/>
        <v/>
      </c>
      <c r="R52" s="68" t="str">
        <f t="shared" si="7"/>
        <v/>
      </c>
      <c r="S52" s="68" t="str">
        <f t="shared" si="7"/>
        <v/>
      </c>
      <c r="T52" s="68" t="str">
        <f t="shared" si="7"/>
        <v/>
      </c>
      <c r="U52" s="68" t="str">
        <f t="shared" si="7"/>
        <v/>
      </c>
      <c r="V52" s="68" t="str">
        <f t="shared" si="7"/>
        <v/>
      </c>
      <c r="W52" s="68" t="str">
        <f t="shared" si="7"/>
        <v/>
      </c>
      <c r="X52" s="68" t="str">
        <f t="shared" si="7"/>
        <v/>
      </c>
      <c r="Y52" s="68" t="str">
        <f t="shared" si="7"/>
        <v/>
      </c>
      <c r="Z52" s="68" t="str">
        <f t="shared" si="7"/>
        <v/>
      </c>
      <c r="AA52" s="68" t="str">
        <f t="shared" si="7"/>
        <v/>
      </c>
      <c r="AB52" s="68" t="str">
        <f t="shared" si="7"/>
        <v/>
      </c>
      <c r="AC52" s="68" t="str">
        <f t="shared" si="7"/>
        <v/>
      </c>
      <c r="AD52" s="68" t="str">
        <f t="shared" si="7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 t="str">
        <f t="shared" si="6"/>
        <v/>
      </c>
      <c r="Q53" s="68" t="str">
        <f t="shared" si="7"/>
        <v/>
      </c>
      <c r="R53" s="68" t="str">
        <f t="shared" si="7"/>
        <v/>
      </c>
      <c r="S53" s="68" t="str">
        <f t="shared" si="7"/>
        <v/>
      </c>
      <c r="T53" s="68" t="str">
        <f t="shared" si="7"/>
        <v/>
      </c>
      <c r="U53" s="68" t="str">
        <f t="shared" si="7"/>
        <v/>
      </c>
      <c r="V53" s="68" t="str">
        <f t="shared" si="7"/>
        <v/>
      </c>
      <c r="W53" s="68" t="str">
        <f t="shared" si="7"/>
        <v/>
      </c>
      <c r="X53" s="68" t="str">
        <f t="shared" si="7"/>
        <v/>
      </c>
      <c r="Y53" s="68" t="str">
        <f t="shared" si="7"/>
        <v/>
      </c>
      <c r="Z53" s="68" t="str">
        <f t="shared" si="7"/>
        <v/>
      </c>
      <c r="AA53" s="68" t="str">
        <f t="shared" si="7"/>
        <v/>
      </c>
      <c r="AB53" s="68" t="str">
        <f t="shared" si="7"/>
        <v/>
      </c>
      <c r="AC53" s="68" t="str">
        <f t="shared" si="7"/>
        <v/>
      </c>
      <c r="AD53" s="68" t="str">
        <f t="shared" si="7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 t="str">
        <f t="shared" si="7"/>
        <v/>
      </c>
      <c r="T54" s="68" t="str">
        <f t="shared" si="7"/>
        <v/>
      </c>
      <c r="U54" s="68" t="str">
        <f t="shared" si="7"/>
        <v/>
      </c>
      <c r="V54" s="68" t="str">
        <f t="shared" si="7"/>
        <v/>
      </c>
      <c r="W54" s="68" t="str">
        <f t="shared" si="7"/>
        <v/>
      </c>
      <c r="X54" s="68" t="str">
        <f t="shared" si="7"/>
        <v/>
      </c>
      <c r="Y54" s="68" t="str">
        <f t="shared" si="7"/>
        <v/>
      </c>
      <c r="Z54" s="68" t="str">
        <f t="shared" si="7"/>
        <v/>
      </c>
      <c r="AA54" s="68" t="str">
        <f t="shared" si="7"/>
        <v/>
      </c>
      <c r="AB54" s="68" t="str">
        <f t="shared" si="7"/>
        <v/>
      </c>
      <c r="AC54" s="68" t="str">
        <f t="shared" si="7"/>
        <v/>
      </c>
      <c r="AD54" s="68" t="str">
        <f t="shared" si="7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8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AD67" si="9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9"/>
        <v/>
      </c>
      <c r="S55" s="68" t="str">
        <f t="shared" si="9"/>
        <v/>
      </c>
      <c r="T55" s="68" t="str">
        <f t="shared" si="9"/>
        <v/>
      </c>
      <c r="U55" s="68" t="str">
        <f t="shared" si="9"/>
        <v/>
      </c>
      <c r="V55" s="68" t="str">
        <f t="shared" si="9"/>
        <v/>
      </c>
      <c r="W55" s="68" t="str">
        <f t="shared" si="9"/>
        <v/>
      </c>
      <c r="X55" s="68" t="str">
        <f t="shared" si="9"/>
        <v/>
      </c>
      <c r="Y55" s="68" t="str">
        <f t="shared" si="9"/>
        <v/>
      </c>
      <c r="Z55" s="68" t="str">
        <f t="shared" si="9"/>
        <v/>
      </c>
      <c r="AA55" s="68" t="str">
        <f t="shared" si="9"/>
        <v/>
      </c>
      <c r="AB55" s="68" t="str">
        <f t="shared" si="9"/>
        <v/>
      </c>
      <c r="AC55" s="68" t="str">
        <f t="shared" si="9"/>
        <v/>
      </c>
      <c r="AD55" s="68" t="str">
        <f t="shared" si="9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 t="str">
        <f t="shared" si="9"/>
        <v/>
      </c>
      <c r="U56" s="68" t="str">
        <f t="shared" si="9"/>
        <v/>
      </c>
      <c r="V56" s="68" t="str">
        <f t="shared" si="9"/>
        <v/>
      </c>
      <c r="W56" s="68" t="str">
        <f t="shared" si="9"/>
        <v/>
      </c>
      <c r="X56" s="68" t="str">
        <f t="shared" si="9"/>
        <v/>
      </c>
      <c r="Y56" s="68" t="str">
        <f t="shared" si="9"/>
        <v/>
      </c>
      <c r="Z56" s="68" t="str">
        <f t="shared" si="9"/>
        <v/>
      </c>
      <c r="AA56" s="68" t="str">
        <f t="shared" si="9"/>
        <v/>
      </c>
      <c r="AB56" s="68" t="str">
        <f t="shared" si="9"/>
        <v/>
      </c>
      <c r="AC56" s="68" t="str">
        <f t="shared" si="9"/>
        <v/>
      </c>
      <c r="AD56" s="68" t="str">
        <f t="shared" si="9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 t="str">
        <f t="shared" si="9"/>
        <v/>
      </c>
      <c r="V57" s="68" t="str">
        <f t="shared" si="9"/>
        <v/>
      </c>
      <c r="W57" s="68" t="str">
        <f t="shared" si="9"/>
        <v/>
      </c>
      <c r="X57" s="68" t="str">
        <f t="shared" si="9"/>
        <v/>
      </c>
      <c r="Y57" s="68" t="str">
        <f t="shared" si="9"/>
        <v/>
      </c>
      <c r="Z57" s="68" t="str">
        <f t="shared" si="9"/>
        <v/>
      </c>
      <c r="AA57" s="68" t="str">
        <f t="shared" si="9"/>
        <v/>
      </c>
      <c r="AB57" s="68" t="str">
        <f t="shared" si="9"/>
        <v/>
      </c>
      <c r="AC57" s="68" t="str">
        <f t="shared" si="9"/>
        <v/>
      </c>
      <c r="AD57" s="68" t="str">
        <f t="shared" si="9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 t="str">
        <f t="shared" si="9"/>
        <v/>
      </c>
      <c r="W58" s="68" t="str">
        <f t="shared" si="9"/>
        <v/>
      </c>
      <c r="X58" s="68" t="str">
        <f t="shared" si="9"/>
        <v/>
      </c>
      <c r="Y58" s="68" t="str">
        <f t="shared" si="9"/>
        <v/>
      </c>
      <c r="Z58" s="68" t="str">
        <f t="shared" si="9"/>
        <v/>
      </c>
      <c r="AA58" s="68" t="str">
        <f t="shared" si="9"/>
        <v/>
      </c>
      <c r="AB58" s="68" t="str">
        <f t="shared" si="9"/>
        <v/>
      </c>
      <c r="AC58" s="68" t="str">
        <f t="shared" si="9"/>
        <v/>
      </c>
      <c r="AD58" s="68" t="str">
        <f t="shared" si="9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 t="str">
        <f t="shared" si="9"/>
        <v/>
      </c>
      <c r="X59" s="68" t="str">
        <f t="shared" si="9"/>
        <v/>
      </c>
      <c r="Y59" s="68" t="str">
        <f t="shared" si="9"/>
        <v/>
      </c>
      <c r="Z59" s="68" t="str">
        <f t="shared" si="9"/>
        <v/>
      </c>
      <c r="AA59" s="68" t="str">
        <f t="shared" si="9"/>
        <v/>
      </c>
      <c r="AB59" s="68" t="str">
        <f t="shared" si="9"/>
        <v/>
      </c>
      <c r="AC59" s="68" t="str">
        <f t="shared" si="9"/>
        <v/>
      </c>
      <c r="AD59" s="68" t="str">
        <f t="shared" si="9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 t="str">
        <f t="shared" si="9"/>
        <v/>
      </c>
      <c r="W60" s="68" t="str">
        <f t="shared" si="9"/>
        <v/>
      </c>
      <c r="X60" s="68" t="str">
        <f t="shared" si="9"/>
        <v/>
      </c>
      <c r="Y60" s="68" t="str">
        <f t="shared" si="9"/>
        <v/>
      </c>
      <c r="Z60" s="68" t="str">
        <f t="shared" si="9"/>
        <v/>
      </c>
      <c r="AA60" s="68" t="str">
        <f t="shared" si="9"/>
        <v/>
      </c>
      <c r="AB60" s="68" t="str">
        <f t="shared" si="9"/>
        <v/>
      </c>
      <c r="AC60" s="68" t="str">
        <f t="shared" si="9"/>
        <v/>
      </c>
      <c r="AD60" s="68" t="str">
        <f t="shared" si="9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 t="str">
        <f t="shared" si="9"/>
        <v/>
      </c>
      <c r="W61" s="68" t="str">
        <f t="shared" si="9"/>
        <v/>
      </c>
      <c r="X61" s="68" t="str">
        <f t="shared" si="9"/>
        <v/>
      </c>
      <c r="Y61" s="68" t="str">
        <f t="shared" si="9"/>
        <v/>
      </c>
      <c r="Z61" s="68" t="str">
        <f t="shared" si="9"/>
        <v/>
      </c>
      <c r="AA61" s="68" t="str">
        <f t="shared" si="9"/>
        <v/>
      </c>
      <c r="AB61" s="68" t="str">
        <f t="shared" si="9"/>
        <v/>
      </c>
      <c r="AC61" s="68" t="str">
        <f t="shared" si="9"/>
        <v/>
      </c>
      <c r="AD61" s="68" t="str">
        <f t="shared" si="9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 t="str">
        <f t="shared" si="9"/>
        <v/>
      </c>
      <c r="W62" s="68" t="str">
        <f t="shared" si="9"/>
        <v/>
      </c>
      <c r="X62" s="68" t="str">
        <f t="shared" si="9"/>
        <v/>
      </c>
      <c r="Y62" s="68" t="str">
        <f t="shared" si="9"/>
        <v/>
      </c>
      <c r="Z62" s="68" t="str">
        <f t="shared" si="9"/>
        <v/>
      </c>
      <c r="AA62" s="68" t="str">
        <f t="shared" si="9"/>
        <v/>
      </c>
      <c r="AB62" s="68" t="str">
        <f t="shared" si="9"/>
        <v/>
      </c>
      <c r="AC62" s="68" t="str">
        <f t="shared" si="9"/>
        <v/>
      </c>
      <c r="AD62" s="68" t="str">
        <f t="shared" si="9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 t="str">
        <f t="shared" si="9"/>
        <v/>
      </c>
      <c r="Z63" s="68" t="str">
        <f t="shared" si="9"/>
        <v/>
      </c>
      <c r="AA63" s="68" t="str">
        <f t="shared" si="9"/>
        <v/>
      </c>
      <c r="AB63" s="68" t="str">
        <f t="shared" si="9"/>
        <v/>
      </c>
      <c r="AC63" s="68" t="str">
        <f t="shared" si="9"/>
        <v/>
      </c>
      <c r="AD63" s="68" t="str">
        <f t="shared" si="9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 t="str">
        <f t="shared" si="9"/>
        <v/>
      </c>
      <c r="Z64" s="68" t="str">
        <f t="shared" si="9"/>
        <v/>
      </c>
      <c r="AA64" s="68" t="str">
        <f t="shared" si="9"/>
        <v/>
      </c>
      <c r="AB64" s="68" t="str">
        <f t="shared" si="9"/>
        <v/>
      </c>
      <c r="AC64" s="68" t="str">
        <f t="shared" si="9"/>
        <v/>
      </c>
      <c r="AD64" s="68" t="str">
        <f t="shared" si="9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8"/>
        <v/>
      </c>
      <c r="H65" s="68" t="str">
        <f t="shared" si="8"/>
        <v/>
      </c>
      <c r="I65" s="68" t="str">
        <f t="shared" si="8"/>
        <v/>
      </c>
      <c r="J65" s="68" t="str">
        <f t="shared" si="8"/>
        <v/>
      </c>
      <c r="K65" s="68" t="str">
        <f t="shared" si="8"/>
        <v/>
      </c>
      <c r="L65" s="68" t="str">
        <f t="shared" si="8"/>
        <v/>
      </c>
      <c r="M65" s="68" t="str">
        <f t="shared" si="8"/>
        <v/>
      </c>
      <c r="N65" s="68" t="str">
        <f t="shared" si="8"/>
        <v/>
      </c>
      <c r="O65" s="68" t="str">
        <f t="shared" si="8"/>
        <v/>
      </c>
      <c r="P65" s="68" t="str">
        <f t="shared" si="8"/>
        <v/>
      </c>
      <c r="Q65" s="68" t="str">
        <f t="shared" si="9"/>
        <v/>
      </c>
      <c r="R65" s="68" t="str">
        <f t="shared" si="9"/>
        <v/>
      </c>
      <c r="S65" s="68" t="str">
        <f t="shared" si="9"/>
        <v/>
      </c>
      <c r="T65" s="68" t="str">
        <f t="shared" si="9"/>
        <v/>
      </c>
      <c r="U65" s="68" t="str">
        <f t="shared" si="9"/>
        <v/>
      </c>
      <c r="V65" s="68" t="str">
        <f t="shared" si="9"/>
        <v/>
      </c>
      <c r="W65" s="68" t="str">
        <f t="shared" si="9"/>
        <v/>
      </c>
      <c r="X65" s="68" t="str">
        <f t="shared" si="9"/>
        <v/>
      </c>
      <c r="Y65" s="68" t="str">
        <f t="shared" si="9"/>
        <v/>
      </c>
      <c r="Z65" s="68" t="str">
        <f t="shared" si="9"/>
        <v/>
      </c>
      <c r="AA65" s="68" t="str">
        <f t="shared" si="9"/>
        <v/>
      </c>
      <c r="AB65" s="68" t="str">
        <f t="shared" si="9"/>
        <v/>
      </c>
      <c r="AC65" s="68" t="str">
        <f t="shared" si="9"/>
        <v/>
      </c>
      <c r="AD65" s="68" t="str">
        <f t="shared" si="9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8"/>
        <v/>
      </c>
      <c r="H66" s="68" t="str">
        <f t="shared" si="8"/>
        <v/>
      </c>
      <c r="I66" s="68" t="str">
        <f t="shared" si="8"/>
        <v/>
      </c>
      <c r="J66" s="68" t="str">
        <f t="shared" si="8"/>
        <v/>
      </c>
      <c r="K66" s="68" t="str">
        <f t="shared" si="8"/>
        <v/>
      </c>
      <c r="L66" s="68" t="str">
        <f t="shared" si="8"/>
        <v/>
      </c>
      <c r="M66" s="68" t="str">
        <f t="shared" si="8"/>
        <v/>
      </c>
      <c r="N66" s="68" t="str">
        <f t="shared" si="8"/>
        <v/>
      </c>
      <c r="O66" s="68" t="str">
        <f t="shared" si="8"/>
        <v/>
      </c>
      <c r="P66" s="68" t="str">
        <f t="shared" si="8"/>
        <v/>
      </c>
      <c r="Q66" s="68" t="str">
        <f t="shared" si="9"/>
        <v/>
      </c>
      <c r="R66" s="68" t="str">
        <f t="shared" si="9"/>
        <v/>
      </c>
      <c r="S66" s="68" t="str">
        <f t="shared" si="9"/>
        <v/>
      </c>
      <c r="T66" s="68" t="str">
        <f t="shared" si="9"/>
        <v/>
      </c>
      <c r="U66" s="68" t="str">
        <f t="shared" si="9"/>
        <v/>
      </c>
      <c r="V66" s="68" t="str">
        <f t="shared" si="9"/>
        <v/>
      </c>
      <c r="W66" s="68" t="str">
        <f t="shared" si="9"/>
        <v/>
      </c>
      <c r="X66" s="68" t="str">
        <f t="shared" si="9"/>
        <v/>
      </c>
      <c r="Y66" s="68" t="str">
        <f t="shared" si="9"/>
        <v/>
      </c>
      <c r="Z66" s="68" t="str">
        <f t="shared" si="9"/>
        <v/>
      </c>
      <c r="AA66" s="68" t="str">
        <f t="shared" si="9"/>
        <v/>
      </c>
      <c r="AB66" s="68" t="str">
        <f t="shared" si="9"/>
        <v/>
      </c>
      <c r="AC66" s="68" t="str">
        <f t="shared" si="9"/>
        <v/>
      </c>
      <c r="AD66" s="68" t="str">
        <f t="shared" si="9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8"/>
        <v/>
      </c>
      <c r="H67" s="68" t="str">
        <f t="shared" si="8"/>
        <v/>
      </c>
      <c r="I67" s="68" t="str">
        <f t="shared" si="8"/>
        <v/>
      </c>
      <c r="J67" s="68" t="str">
        <f t="shared" si="8"/>
        <v/>
      </c>
      <c r="K67" s="68" t="str">
        <f t="shared" si="8"/>
        <v/>
      </c>
      <c r="L67" s="68" t="str">
        <f t="shared" si="8"/>
        <v/>
      </c>
      <c r="M67" s="68" t="str">
        <f t="shared" si="8"/>
        <v/>
      </c>
      <c r="N67" s="68" t="str">
        <f t="shared" si="8"/>
        <v/>
      </c>
      <c r="O67" s="68" t="str">
        <f t="shared" si="8"/>
        <v/>
      </c>
      <c r="P67" s="68" t="str">
        <f t="shared" si="8"/>
        <v/>
      </c>
      <c r="Q67" s="68" t="str">
        <f t="shared" si="9"/>
        <v/>
      </c>
      <c r="R67" s="68" t="str">
        <f t="shared" si="9"/>
        <v/>
      </c>
      <c r="S67" s="68" t="str">
        <f t="shared" si="9"/>
        <v/>
      </c>
      <c r="T67" s="68" t="str">
        <f t="shared" si="9"/>
        <v/>
      </c>
      <c r="U67" s="68" t="str">
        <f t="shared" si="9"/>
        <v/>
      </c>
      <c r="V67" s="68" t="str">
        <f t="shared" si="9"/>
        <v/>
      </c>
      <c r="W67" s="68" t="str">
        <f t="shared" si="9"/>
        <v/>
      </c>
      <c r="X67" s="68" t="str">
        <f t="shared" si="9"/>
        <v/>
      </c>
      <c r="Y67" s="68" t="str">
        <f t="shared" si="9"/>
        <v/>
      </c>
      <c r="Z67" s="68" t="str">
        <f t="shared" si="9"/>
        <v/>
      </c>
      <c r="AA67" s="68" t="str">
        <f t="shared" si="9"/>
        <v/>
      </c>
      <c r="AB67" s="68" t="str">
        <f t="shared" si="9"/>
        <v/>
      </c>
      <c r="AC67" s="68" t="str">
        <f t="shared" si="9"/>
        <v/>
      </c>
      <c r="AD67" s="68" t="str">
        <f t="shared" si="9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0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ref="Q68:AD72" si="11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ref="Y68:AC70" si="12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2"/>
        <v/>
      </c>
      <c r="AA68" s="68" t="str">
        <f t="shared" si="12"/>
        <v/>
      </c>
      <c r="AB68" s="68" t="str">
        <f t="shared" si="12"/>
        <v/>
      </c>
      <c r="AC68" s="68" t="str">
        <f t="shared" si="12"/>
        <v/>
      </c>
      <c r="AD68" s="68" t="str">
        <f t="shared" si="11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2"/>
        <v/>
      </c>
      <c r="Z69" s="68" t="str">
        <f t="shared" si="12"/>
        <v/>
      </c>
      <c r="AA69" s="68" t="str">
        <f t="shared" si="12"/>
        <v/>
      </c>
      <c r="AB69" s="68" t="str">
        <f t="shared" si="12"/>
        <v/>
      </c>
      <c r="AC69" s="68" t="str">
        <f t="shared" si="12"/>
        <v/>
      </c>
      <c r="AD69" s="68" t="str">
        <f t="shared" si="11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2"/>
        <v/>
      </c>
      <c r="Z70" s="68" t="str">
        <f t="shared" si="12"/>
        <v/>
      </c>
      <c r="AA70" s="68" t="str">
        <f t="shared" si="12"/>
        <v/>
      </c>
      <c r="AB70" s="68" t="str">
        <f t="shared" si="12"/>
        <v/>
      </c>
      <c r="AC70" s="68" t="str">
        <f t="shared" si="12"/>
        <v/>
      </c>
      <c r="AD70" s="68" t="str">
        <f t="shared" si="11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68" t="str">
        <f t="shared" si="11"/>
        <v/>
      </c>
      <c r="AA71" s="68" t="str">
        <f t="shared" si="11"/>
        <v/>
      </c>
      <c r="AB71" s="68" t="str">
        <f t="shared" si="11"/>
        <v/>
      </c>
      <c r="AC71" s="68" t="str">
        <f t="shared" si="11"/>
        <v/>
      </c>
      <c r="AD71" s="68" t="str">
        <f t="shared" si="11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68" t="str">
        <f t="shared" si="11"/>
        <v/>
      </c>
      <c r="AA72" s="68" t="str">
        <f t="shared" si="11"/>
        <v/>
      </c>
      <c r="AB72" s="68" t="str">
        <f t="shared" si="11"/>
        <v/>
      </c>
      <c r="AC72" s="68" t="str">
        <f t="shared" si="11"/>
        <v/>
      </c>
      <c r="AD72" s="68" t="str">
        <f t="shared" si="11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E46"/>
  <sheetViews>
    <sheetView showZeros="0" zoomScale="75" zoomScaleNormal="75" zoomScaleSheetLayoutView="90" workbookViewId="0">
      <selection activeCell="T9" sqref="T9:U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3" width="6.125" style="231" customWidth="1"/>
    <col min="24" max="24" width="6.125" style="231" hidden="1" customWidth="1"/>
    <col min="25" max="25" width="7.125" style="231" hidden="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0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7"/>
      <c r="X1" s="307"/>
      <c r="Y1" s="308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</row>
    <row r="2" spans="1:10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70"/>
      <c r="X2" s="226"/>
      <c r="Y2" s="30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</row>
    <row r="3" spans="1:10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70"/>
      <c r="X3" s="226"/>
      <c r="Y3" s="30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</row>
    <row r="4" spans="1:10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70"/>
      <c r="X4" s="226"/>
      <c r="Y4" s="30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</row>
    <row r="5" spans="1:109" s="229" customFormat="1" ht="12.75" customHeight="1">
      <c r="A5" s="468" t="s">
        <v>144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70"/>
      <c r="X5" s="226"/>
      <c r="Y5" s="30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</row>
    <row r="6" spans="1:10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70"/>
      <c r="X6" s="226"/>
      <c r="Y6" s="30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</row>
    <row r="7" spans="1:10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3"/>
      <c r="X7" s="310"/>
      <c r="Y7" s="311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</row>
    <row r="8" spans="1:10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</row>
    <row r="9" spans="1:109" ht="15" customHeight="1">
      <c r="E9" s="232" t="s">
        <v>0</v>
      </c>
      <c r="F9" s="233"/>
      <c r="G9" s="233"/>
      <c r="H9" s="23">
        <v>0.4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</row>
    <row r="10" spans="1:109" ht="15" customHeight="1">
      <c r="E10" s="235" t="s">
        <v>8</v>
      </c>
      <c r="F10" s="236"/>
      <c r="G10" s="236"/>
      <c r="H10" s="24">
        <v>3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</row>
    <row r="11" spans="1:10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</row>
    <row r="12" spans="1:109" ht="15" customHeight="1">
      <c r="E12" s="235" t="s">
        <v>49</v>
      </c>
      <c r="F12" s="236"/>
      <c r="G12" s="236"/>
      <c r="H12" s="25">
        <v>3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</row>
    <row r="13" spans="1:109" ht="15" customHeight="1" thickBot="1">
      <c r="E13" s="240" t="s">
        <v>10</v>
      </c>
      <c r="F13" s="241"/>
      <c r="G13" s="241"/>
      <c r="H13" s="26" t="s">
        <v>72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</row>
    <row r="14" spans="1:109" ht="15" customHeight="1" thickBot="1">
      <c r="K14" s="483" t="s">
        <v>12</v>
      </c>
      <c r="L14" s="484"/>
      <c r="M14" s="484"/>
      <c r="N14" s="492" t="s">
        <v>66</v>
      </c>
      <c r="O14" s="493"/>
      <c r="Q14" s="508" t="s">
        <v>14</v>
      </c>
      <c r="R14" s="509"/>
      <c r="S14" s="510"/>
      <c r="T14" s="511">
        <v>35</v>
      </c>
      <c r="U14" s="51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</row>
    <row r="15" spans="1:109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</row>
    <row r="16" spans="1:10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</row>
    <row r="17" spans="1:10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</row>
    <row r="18" spans="1:10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09" ht="17.100000000000001" customHeight="1">
      <c r="A20" s="244" t="s">
        <v>32</v>
      </c>
      <c r="B20" s="245"/>
      <c r="C20" s="245"/>
      <c r="D20" s="245"/>
      <c r="E20" s="245"/>
      <c r="F20" s="245"/>
      <c r="G20" s="246">
        <v>32</v>
      </c>
      <c r="H20" s="247">
        <v>42</v>
      </c>
      <c r="I20" s="247">
        <v>54</v>
      </c>
      <c r="J20" s="247">
        <v>75</v>
      </c>
      <c r="K20" s="350">
        <v>100</v>
      </c>
      <c r="L20" s="350">
        <v>127</v>
      </c>
      <c r="M20" s="247">
        <v>158</v>
      </c>
      <c r="N20" s="247">
        <v>192</v>
      </c>
      <c r="O20" s="247">
        <v>246</v>
      </c>
      <c r="P20" s="247">
        <v>298</v>
      </c>
      <c r="Q20" s="247">
        <v>346</v>
      </c>
      <c r="R20" s="247">
        <v>399</v>
      </c>
      <c r="S20" s="247">
        <v>456</v>
      </c>
      <c r="T20" s="247">
        <v>538</v>
      </c>
      <c r="U20" s="247"/>
      <c r="V20" s="247"/>
      <c r="W20" s="247"/>
      <c r="X20" s="355">
        <v>533</v>
      </c>
      <c r="Y20" s="277">
        <v>634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0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356">
        <v>0.12640000000000001</v>
      </c>
      <c r="Y21" s="280">
        <v>9.6100000000000005E-2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0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356">
        <v>7.1999999999999995E-2</v>
      </c>
      <c r="Y22" s="280">
        <v>7.0999999999999994E-2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0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16.64</v>
      </c>
      <c r="H23" s="257">
        <f t="shared" si="0"/>
        <v>21.84</v>
      </c>
      <c r="I23" s="257">
        <f t="shared" si="0"/>
        <v>28.080000000000002</v>
      </c>
      <c r="J23" s="257">
        <f t="shared" si="0"/>
        <v>39</v>
      </c>
      <c r="K23" s="257">
        <f t="shared" si="0"/>
        <v>52</v>
      </c>
      <c r="L23" s="257">
        <f t="shared" si="0"/>
        <v>66.040000000000006</v>
      </c>
      <c r="M23" s="257">
        <f t="shared" si="0"/>
        <v>82.16</v>
      </c>
      <c r="N23" s="257">
        <f t="shared" si="0"/>
        <v>99.84</v>
      </c>
      <c r="O23" s="257">
        <f t="shared" si="0"/>
        <v>127.92</v>
      </c>
      <c r="P23" s="257">
        <f t="shared" si="0"/>
        <v>154.96</v>
      </c>
      <c r="Q23" s="257">
        <f t="shared" si="0"/>
        <v>179.92000000000002</v>
      </c>
      <c r="R23" s="257">
        <f t="shared" si="0"/>
        <v>207.48000000000002</v>
      </c>
      <c r="S23" s="257">
        <f t="shared" si="0"/>
        <v>237.12</v>
      </c>
      <c r="T23" s="257">
        <f t="shared" si="0"/>
        <v>279.76</v>
      </c>
      <c r="U23" s="257">
        <f t="shared" si="0"/>
        <v>0</v>
      </c>
      <c r="V23" s="257">
        <f>V20*$T$9</f>
        <v>0</v>
      </c>
      <c r="W23" s="257">
        <f>W20*$T$9</f>
        <v>0</v>
      </c>
      <c r="X23" s="358">
        <f t="shared" si="0"/>
        <v>277.16000000000003</v>
      </c>
      <c r="Y23" s="283">
        <f t="shared" si="0"/>
        <v>329.68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09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09" ht="20.100000000000001" customHeight="1">
      <c r="A26" s="154">
        <v>1</v>
      </c>
      <c r="B26" s="155"/>
      <c r="C26" s="270">
        <f>IF($B26="",A26/(($E26/100)*SQRT(3)*$H$9*$D26/100),B26/(($E26/100)*SQRT(3)*$H$9))</f>
        <v>1.8042195912175805</v>
      </c>
      <c r="D26" s="260">
        <v>80</v>
      </c>
      <c r="E26" s="261">
        <v>100</v>
      </c>
      <c r="F26" s="272">
        <v>2.5</v>
      </c>
      <c r="G26" s="158">
        <f t="shared" ref="G26:P36" si="1">IFERROR(IF(OR((dAmp)&lt;Amp,G$18*G$19&lt;$F26),"",
                                                 (Voltage*1000*VD/100)/(Amp*SQRT(3)*(Res*PF/100+Rea*SIN(ACOS(PF/100))))*1000
                          ),"")</f>
        <v>504.13548641197326</v>
      </c>
      <c r="H26" s="158">
        <f t="shared" si="1"/>
        <v>806.35000629960962</v>
      </c>
      <c r="I26" s="158">
        <f t="shared" si="1"/>
        <v>1199.8500187476566</v>
      </c>
      <c r="J26" s="158">
        <f t="shared" si="1"/>
        <v>2002.0855057351409</v>
      </c>
      <c r="K26" s="158">
        <f t="shared" si="1"/>
        <v>3125.0000000000009</v>
      </c>
      <c r="L26" s="158">
        <f t="shared" si="1"/>
        <v>4830.1886792452833</v>
      </c>
      <c r="M26" s="158">
        <f t="shared" si="1"/>
        <v>6543.9672801635998</v>
      </c>
      <c r="N26" s="158">
        <f t="shared" si="1"/>
        <v>8644.7546150382714</v>
      </c>
      <c r="O26" s="158">
        <f t="shared" si="1"/>
        <v>11895.910780669148</v>
      </c>
      <c r="P26" s="158">
        <f t="shared" si="1"/>
        <v>15673.469387755107</v>
      </c>
      <c r="Q26" s="158">
        <f t="shared" ref="Q26:W36" si="2">IFERROR(IF(OR((dAmp)&lt;Amp,Q$18*Q$19&lt;$F26),"",
                                                 (Voltage*1000*VD/100)/(Amp*SQRT(3)*(Res*PF/100+Rea*SIN(ACOS(PF/100))))*1000
                          ),"")</f>
        <v>18731.707317073171</v>
      </c>
      <c r="R26" s="158">
        <f t="shared" si="2"/>
        <v>21818.18181818182</v>
      </c>
      <c r="S26" s="158">
        <f t="shared" si="2"/>
        <v>26607.538802660754</v>
      </c>
      <c r="T26" s="158">
        <f t="shared" si="2"/>
        <v>32139.270170739885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99722.991689750706</v>
      </c>
      <c r="Y26" s="69">
        <f t="shared" si="3"/>
        <v>126482.2134387352</v>
      </c>
    </row>
    <row r="27" spans="1:109" ht="20.100000000000001" customHeight="1">
      <c r="A27" s="159">
        <v>2</v>
      </c>
      <c r="B27" s="160"/>
      <c r="C27" s="263">
        <f t="shared" ref="C27:C30" si="4">IF($B27="",A27/(($E27/100)*SQRT(3)*$H$9*$D27/100),B27/(($E27/100)*SQRT(3)*$H$9))</f>
        <v>3.6084391824351609</v>
      </c>
      <c r="D27" s="264">
        <v>80</v>
      </c>
      <c r="E27" s="265">
        <v>100</v>
      </c>
      <c r="F27" s="272">
        <v>2.5</v>
      </c>
      <c r="G27" s="158">
        <f t="shared" si="1"/>
        <v>252.06774320598663</v>
      </c>
      <c r="H27" s="158">
        <f t="shared" si="1"/>
        <v>403.17500314980481</v>
      </c>
      <c r="I27" s="158">
        <f t="shared" si="1"/>
        <v>599.92500937382829</v>
      </c>
      <c r="J27" s="158">
        <f t="shared" si="1"/>
        <v>1001.0427528675705</v>
      </c>
      <c r="K27" s="158">
        <f t="shared" si="1"/>
        <v>1562.5000000000005</v>
      </c>
      <c r="L27" s="158">
        <f t="shared" si="1"/>
        <v>2415.0943396226417</v>
      </c>
      <c r="M27" s="158">
        <f t="shared" si="1"/>
        <v>3271.9836400817999</v>
      </c>
      <c r="N27" s="158">
        <f t="shared" si="1"/>
        <v>4322.3773075191357</v>
      </c>
      <c r="O27" s="158">
        <f t="shared" si="1"/>
        <v>5947.9553903345741</v>
      </c>
      <c r="P27" s="158">
        <f t="shared" si="1"/>
        <v>7836.7346938775536</v>
      </c>
      <c r="Q27" s="158">
        <f t="shared" si="2"/>
        <v>9365.8536585365855</v>
      </c>
      <c r="R27" s="158">
        <f t="shared" si="2"/>
        <v>10909.09090909091</v>
      </c>
      <c r="S27" s="158">
        <f t="shared" si="2"/>
        <v>13303.769401330377</v>
      </c>
      <c r="T27" s="158">
        <f t="shared" si="2"/>
        <v>16069.635085369942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58">
        <f t="shared" si="3"/>
        <v>49861.495844875353</v>
      </c>
      <c r="Y27" s="69">
        <f t="shared" si="3"/>
        <v>63241.106719367599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263">
        <f t="shared" si="4"/>
        <v>5.4126587736527414</v>
      </c>
      <c r="D28" s="264">
        <v>80</v>
      </c>
      <c r="E28" s="265">
        <v>100</v>
      </c>
      <c r="F28" s="272">
        <v>2.5</v>
      </c>
      <c r="G28" s="158">
        <f t="shared" si="1"/>
        <v>168.04516213732441</v>
      </c>
      <c r="H28" s="158">
        <f t="shared" si="1"/>
        <v>268.78333543320315</v>
      </c>
      <c r="I28" s="158">
        <f t="shared" si="1"/>
        <v>399.95000624921886</v>
      </c>
      <c r="J28" s="158">
        <f t="shared" si="1"/>
        <v>667.36183524504679</v>
      </c>
      <c r="K28" s="158">
        <f t="shared" si="1"/>
        <v>1041.6666666666667</v>
      </c>
      <c r="L28" s="158">
        <f t="shared" si="1"/>
        <v>1610.0628930817611</v>
      </c>
      <c r="M28" s="158">
        <f t="shared" si="1"/>
        <v>2181.3224267211999</v>
      </c>
      <c r="N28" s="158">
        <f t="shared" si="1"/>
        <v>2881.5848716794239</v>
      </c>
      <c r="O28" s="158">
        <f t="shared" si="1"/>
        <v>3965.3035935563821</v>
      </c>
      <c r="P28" s="158">
        <f t="shared" si="1"/>
        <v>5224.4897959183691</v>
      </c>
      <c r="Q28" s="158">
        <f t="shared" si="2"/>
        <v>6243.9024390243894</v>
      </c>
      <c r="R28" s="158">
        <f t="shared" si="2"/>
        <v>7272.727272727273</v>
      </c>
      <c r="S28" s="158">
        <f t="shared" si="2"/>
        <v>8869.1796008869187</v>
      </c>
      <c r="T28" s="158">
        <f t="shared" si="2"/>
        <v>10713.090056913294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58">
        <f t="shared" si="3"/>
        <v>33240.997229916902</v>
      </c>
      <c r="Y28" s="69">
        <f t="shared" si="3"/>
        <v>42160.737812911728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4</v>
      </c>
      <c r="B29" s="160"/>
      <c r="C29" s="263">
        <f t="shared" si="4"/>
        <v>7.2168783648703219</v>
      </c>
      <c r="D29" s="264">
        <v>80</v>
      </c>
      <c r="E29" s="265">
        <v>100</v>
      </c>
      <c r="F29" s="272">
        <v>2.5</v>
      </c>
      <c r="G29" s="158">
        <f t="shared" si="1"/>
        <v>126.03387160299332</v>
      </c>
      <c r="H29" s="158">
        <f t="shared" si="1"/>
        <v>201.5875015749024</v>
      </c>
      <c r="I29" s="158">
        <f t="shared" si="1"/>
        <v>299.96250468691414</v>
      </c>
      <c r="J29" s="158">
        <f t="shared" si="1"/>
        <v>500.52137643378524</v>
      </c>
      <c r="K29" s="158">
        <f t="shared" si="1"/>
        <v>781.25000000000023</v>
      </c>
      <c r="L29" s="158">
        <f t="shared" si="1"/>
        <v>1207.5471698113208</v>
      </c>
      <c r="M29" s="158">
        <f t="shared" si="1"/>
        <v>1635.9918200408999</v>
      </c>
      <c r="N29" s="158">
        <f t="shared" si="1"/>
        <v>2161.1886537595678</v>
      </c>
      <c r="O29" s="158">
        <f t="shared" si="1"/>
        <v>2973.977695167287</v>
      </c>
      <c r="P29" s="158">
        <f t="shared" si="1"/>
        <v>3918.3673469387768</v>
      </c>
      <c r="Q29" s="158">
        <f t="shared" si="2"/>
        <v>4682.9268292682927</v>
      </c>
      <c r="R29" s="158">
        <f t="shared" si="2"/>
        <v>5454.545454545455</v>
      </c>
      <c r="S29" s="158">
        <f t="shared" si="2"/>
        <v>6651.8847006651886</v>
      </c>
      <c r="T29" s="158">
        <f t="shared" si="2"/>
        <v>8034.8175426849712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58">
        <f t="shared" si="3"/>
        <v>24930.747922437677</v>
      </c>
      <c r="Y29" s="69">
        <f t="shared" si="3"/>
        <v>31620.553359683799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</v>
      </c>
      <c r="B30" s="160"/>
      <c r="C30" s="263">
        <f t="shared" si="4"/>
        <v>9.0210979560879032</v>
      </c>
      <c r="D30" s="264">
        <v>80</v>
      </c>
      <c r="E30" s="265">
        <v>100</v>
      </c>
      <c r="F30" s="272">
        <v>2.5</v>
      </c>
      <c r="G30" s="158">
        <f t="shared" si="1"/>
        <v>100.82709728239465</v>
      </c>
      <c r="H30" s="158">
        <f t="shared" si="1"/>
        <v>161.27000125992188</v>
      </c>
      <c r="I30" s="158">
        <f t="shared" si="1"/>
        <v>239.97000374953132</v>
      </c>
      <c r="J30" s="158">
        <f t="shared" si="1"/>
        <v>400.41710114702812</v>
      </c>
      <c r="K30" s="158">
        <f t="shared" si="1"/>
        <v>625</v>
      </c>
      <c r="L30" s="158">
        <f t="shared" si="1"/>
        <v>966.03773584905673</v>
      </c>
      <c r="M30" s="158">
        <f t="shared" si="1"/>
        <v>1308.7934560327199</v>
      </c>
      <c r="N30" s="158">
        <f t="shared" si="1"/>
        <v>1728.9509230076542</v>
      </c>
      <c r="O30" s="158">
        <f t="shared" si="1"/>
        <v>2379.1821561338297</v>
      </c>
      <c r="P30" s="158">
        <f t="shared" si="1"/>
        <v>3134.6938775510207</v>
      </c>
      <c r="Q30" s="158">
        <f t="shared" si="2"/>
        <v>3746.3414634146334</v>
      </c>
      <c r="R30" s="158">
        <f t="shared" si="2"/>
        <v>4363.6363636363631</v>
      </c>
      <c r="S30" s="158">
        <f t="shared" si="2"/>
        <v>5321.5077605321512</v>
      </c>
      <c r="T30" s="158">
        <f t="shared" si="2"/>
        <v>6427.8540341479747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58">
        <f t="shared" si="3"/>
        <v>19944.598337950138</v>
      </c>
      <c r="Y30" s="69">
        <f t="shared" si="3"/>
        <v>25296.442687747032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/>
      <c r="B31" s="160"/>
      <c r="C31" s="263"/>
      <c r="D31" s="264"/>
      <c r="E31" s="265"/>
      <c r="F31" s="27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2"/>
        <v/>
      </c>
      <c r="R31" s="158" t="str">
        <f t="shared" si="2"/>
        <v/>
      </c>
      <c r="S31" s="158" t="str">
        <f t="shared" si="2"/>
        <v/>
      </c>
      <c r="T31" s="158" t="str">
        <f t="shared" si="2"/>
        <v/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58" t="str">
        <f t="shared" si="3"/>
        <v/>
      </c>
      <c r="Y31" s="69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/>
      <c r="B32" s="160"/>
      <c r="C32" s="263"/>
      <c r="D32" s="264"/>
      <c r="E32" s="265"/>
      <c r="F32" s="27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2"/>
        <v/>
      </c>
      <c r="R32" s="158" t="str">
        <f t="shared" si="2"/>
        <v/>
      </c>
      <c r="S32" s="158" t="str">
        <f t="shared" si="2"/>
        <v/>
      </c>
      <c r="T32" s="158" t="str">
        <f t="shared" si="2"/>
        <v/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58" t="str">
        <f t="shared" si="3"/>
        <v/>
      </c>
      <c r="Y32" s="69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/>
      <c r="B33" s="160"/>
      <c r="C33" s="263"/>
      <c r="D33" s="264"/>
      <c r="E33" s="265"/>
      <c r="F33" s="272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58" t="str">
        <f t="shared" si="3"/>
        <v/>
      </c>
      <c r="Y33" s="69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159"/>
      <c r="B34" s="160"/>
      <c r="C34" s="263"/>
      <c r="D34" s="264"/>
      <c r="E34" s="265"/>
      <c r="F34" s="272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58" t="str">
        <f t="shared" si="3"/>
        <v/>
      </c>
      <c r="Y34" s="69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159"/>
      <c r="B35" s="160"/>
      <c r="C35" s="263"/>
      <c r="D35" s="264"/>
      <c r="E35" s="265"/>
      <c r="F35" s="272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58" t="str">
        <f t="shared" si="3"/>
        <v/>
      </c>
      <c r="Y35" s="69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20.100000000000001" customHeight="1" thickBot="1">
      <c r="A36" s="162"/>
      <c r="B36" s="163"/>
      <c r="C36" s="266"/>
      <c r="D36" s="267"/>
      <c r="E36" s="268"/>
      <c r="F36" s="377"/>
      <c r="G36" s="216" t="str">
        <f t="shared" si="1"/>
        <v/>
      </c>
      <c r="H36" s="216" t="str">
        <f t="shared" si="1"/>
        <v/>
      </c>
      <c r="I36" s="216" t="str">
        <f t="shared" si="1"/>
        <v/>
      </c>
      <c r="J36" s="216" t="str">
        <f t="shared" si="1"/>
        <v/>
      </c>
      <c r="K36" s="216" t="str">
        <f t="shared" si="1"/>
        <v/>
      </c>
      <c r="L36" s="216" t="str">
        <f t="shared" si="1"/>
        <v/>
      </c>
      <c r="M36" s="216" t="str">
        <f t="shared" si="1"/>
        <v/>
      </c>
      <c r="N36" s="216" t="str">
        <f t="shared" si="1"/>
        <v/>
      </c>
      <c r="O36" s="216" t="str">
        <f t="shared" si="1"/>
        <v/>
      </c>
      <c r="P36" s="216" t="str">
        <f t="shared" si="1"/>
        <v/>
      </c>
      <c r="Q36" s="216" t="str">
        <f t="shared" si="2"/>
        <v/>
      </c>
      <c r="R36" s="216" t="str">
        <f t="shared" si="2"/>
        <v/>
      </c>
      <c r="S36" s="216" t="str">
        <f t="shared" si="2"/>
        <v/>
      </c>
      <c r="T36" s="216" t="str">
        <f t="shared" si="2"/>
        <v/>
      </c>
      <c r="U36" s="216" t="str">
        <f t="shared" si="2"/>
        <v/>
      </c>
      <c r="V36" s="216" t="str">
        <f t="shared" si="2"/>
        <v/>
      </c>
      <c r="W36" s="216" t="str">
        <f t="shared" si="2"/>
        <v/>
      </c>
      <c r="X36" s="58" t="str">
        <f t="shared" ref="X36:Y42" si="5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20.100000000000001" hidden="1" customHeight="1">
      <c r="A37" s="215"/>
      <c r="B37" s="198"/>
      <c r="C37" s="270"/>
      <c r="D37" s="271"/>
      <c r="E37" s="272"/>
      <c r="F37" s="272"/>
      <c r="G37" s="145" t="str">
        <f t="shared" ref="G37:P42" si="6">IFERROR(IF(OR((dAmp)&lt;Amp,G$18*G$19&lt;$F37),"",
                                                 (Voltage*1000*VD/100)/(Amp*SQRT(3)*(Res*PF/100+Rea*SQRT(1-PF/100)^2))*1000
                          ),"")</f>
        <v/>
      </c>
      <c r="H37" s="145" t="str">
        <f t="shared" si="6"/>
        <v/>
      </c>
      <c r="I37" s="145" t="str">
        <f t="shared" si="6"/>
        <v/>
      </c>
      <c r="J37" s="145" t="str">
        <f t="shared" si="6"/>
        <v/>
      </c>
      <c r="K37" s="145" t="str">
        <f t="shared" si="6"/>
        <v/>
      </c>
      <c r="L37" s="145" t="str">
        <f t="shared" si="6"/>
        <v/>
      </c>
      <c r="M37" s="145" t="str">
        <f t="shared" si="6"/>
        <v/>
      </c>
      <c r="N37" s="145" t="str">
        <f t="shared" si="6"/>
        <v/>
      </c>
      <c r="O37" s="145" t="str">
        <f t="shared" si="6"/>
        <v/>
      </c>
      <c r="P37" s="145" t="str">
        <f t="shared" si="6"/>
        <v/>
      </c>
      <c r="Q37" s="145" t="str">
        <f t="shared" ref="Q37:W42" si="7">IFERROR(IF(OR((dAmp)&lt;Amp,Q$18*Q$19&lt;$F37),"",
                                                 (Voltage*1000*VD/100)/(Amp*SQRT(3)*(Res*PF/100+Rea*SQRT(1-PF/100)^2))*1000
                          ),"")</f>
        <v/>
      </c>
      <c r="R37" s="145" t="str">
        <f t="shared" si="7"/>
        <v/>
      </c>
      <c r="S37" s="145" t="str">
        <f t="shared" si="7"/>
        <v/>
      </c>
      <c r="T37" s="145" t="str">
        <f t="shared" si="7"/>
        <v/>
      </c>
      <c r="U37" s="145" t="str">
        <f t="shared" si="7"/>
        <v/>
      </c>
      <c r="V37" s="145" t="str">
        <f t="shared" si="7"/>
        <v/>
      </c>
      <c r="W37" s="145" t="str">
        <f t="shared" si="7"/>
        <v/>
      </c>
      <c r="X37" s="58" t="str">
        <f t="shared" si="5"/>
        <v/>
      </c>
      <c r="Y37" s="69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20.100000000000001" hidden="1" customHeight="1">
      <c r="A38" s="159"/>
      <c r="B38" s="160"/>
      <c r="C38" s="263"/>
      <c r="D38" s="264"/>
      <c r="E38" s="265"/>
      <c r="F38" s="27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7"/>
        <v/>
      </c>
      <c r="R38" s="158" t="str">
        <f t="shared" si="7"/>
        <v/>
      </c>
      <c r="S38" s="158" t="str">
        <f t="shared" si="7"/>
        <v/>
      </c>
      <c r="T38" s="158" t="str">
        <f t="shared" si="7"/>
        <v/>
      </c>
      <c r="U38" s="158" t="str">
        <f t="shared" si="7"/>
        <v/>
      </c>
      <c r="V38" s="158" t="str">
        <f t="shared" si="7"/>
        <v/>
      </c>
      <c r="W38" s="158" t="str">
        <f t="shared" si="7"/>
        <v/>
      </c>
      <c r="X38" s="58" t="str">
        <f t="shared" si="5"/>
        <v/>
      </c>
      <c r="Y38" s="69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20.100000000000001" hidden="1" customHeight="1">
      <c r="A39" s="159"/>
      <c r="B39" s="160"/>
      <c r="C39" s="263"/>
      <c r="D39" s="264"/>
      <c r="E39" s="265"/>
      <c r="F39" s="27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7"/>
        <v/>
      </c>
      <c r="R39" s="158" t="str">
        <f t="shared" si="7"/>
        <v/>
      </c>
      <c r="S39" s="158" t="str">
        <f t="shared" si="7"/>
        <v/>
      </c>
      <c r="T39" s="158" t="str">
        <f t="shared" si="7"/>
        <v/>
      </c>
      <c r="U39" s="158" t="str">
        <f t="shared" si="7"/>
        <v/>
      </c>
      <c r="V39" s="158" t="str">
        <f t="shared" si="7"/>
        <v/>
      </c>
      <c r="W39" s="158" t="str">
        <f t="shared" si="7"/>
        <v/>
      </c>
      <c r="X39" s="58" t="str">
        <f t="shared" si="5"/>
        <v/>
      </c>
      <c r="Y39" s="69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20.100000000000001" hidden="1" customHeight="1">
      <c r="A40" s="159"/>
      <c r="B40" s="160"/>
      <c r="C40" s="263"/>
      <c r="D40" s="264"/>
      <c r="E40" s="265"/>
      <c r="F40" s="272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7"/>
        <v/>
      </c>
      <c r="R40" s="158" t="str">
        <f t="shared" si="7"/>
        <v/>
      </c>
      <c r="S40" s="158" t="str">
        <f t="shared" si="7"/>
        <v/>
      </c>
      <c r="T40" s="158" t="str">
        <f t="shared" si="7"/>
        <v/>
      </c>
      <c r="U40" s="158" t="str">
        <f t="shared" si="7"/>
        <v/>
      </c>
      <c r="V40" s="158" t="str">
        <f t="shared" si="7"/>
        <v/>
      </c>
      <c r="W40" s="158" t="str">
        <f t="shared" si="7"/>
        <v/>
      </c>
      <c r="X40" s="58" t="str">
        <f t="shared" si="5"/>
        <v/>
      </c>
      <c r="Y40" s="69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20.100000000000001" hidden="1" customHeight="1">
      <c r="A41" s="159"/>
      <c r="B41" s="160"/>
      <c r="C41" s="263"/>
      <c r="D41" s="264"/>
      <c r="E41" s="265"/>
      <c r="F41" s="272"/>
      <c r="G41" s="158" t="str">
        <f t="shared" si="6"/>
        <v/>
      </c>
      <c r="H41" s="158" t="str">
        <f t="shared" si="6"/>
        <v/>
      </c>
      <c r="I41" s="158" t="str">
        <f t="shared" si="6"/>
        <v/>
      </c>
      <c r="J41" s="158" t="str">
        <f t="shared" si="6"/>
        <v/>
      </c>
      <c r="K41" s="158" t="str">
        <f t="shared" si="6"/>
        <v/>
      </c>
      <c r="L41" s="158" t="str">
        <f t="shared" si="6"/>
        <v/>
      </c>
      <c r="M41" s="158" t="str">
        <f t="shared" si="6"/>
        <v/>
      </c>
      <c r="N41" s="158" t="str">
        <f t="shared" si="6"/>
        <v/>
      </c>
      <c r="O41" s="158" t="str">
        <f t="shared" si="6"/>
        <v/>
      </c>
      <c r="P41" s="158" t="str">
        <f t="shared" si="6"/>
        <v/>
      </c>
      <c r="Q41" s="158" t="str">
        <f t="shared" si="7"/>
        <v/>
      </c>
      <c r="R41" s="158" t="str">
        <f t="shared" si="7"/>
        <v/>
      </c>
      <c r="S41" s="158" t="str">
        <f t="shared" si="7"/>
        <v/>
      </c>
      <c r="T41" s="158" t="str">
        <f t="shared" si="7"/>
        <v/>
      </c>
      <c r="U41" s="158" t="str">
        <f t="shared" si="7"/>
        <v/>
      </c>
      <c r="V41" s="158" t="str">
        <f t="shared" si="7"/>
        <v/>
      </c>
      <c r="W41" s="158" t="str">
        <f t="shared" si="7"/>
        <v/>
      </c>
      <c r="X41" s="58" t="str">
        <f t="shared" si="5"/>
        <v/>
      </c>
      <c r="Y41" s="69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20.100000000000001" hidden="1" customHeight="1">
      <c r="A42" s="159"/>
      <c r="B42" s="160"/>
      <c r="C42" s="263"/>
      <c r="D42" s="264"/>
      <c r="E42" s="265"/>
      <c r="F42" s="272"/>
      <c r="G42" s="158" t="str">
        <f t="shared" si="6"/>
        <v/>
      </c>
      <c r="H42" s="158" t="str">
        <f t="shared" si="6"/>
        <v/>
      </c>
      <c r="I42" s="158" t="str">
        <f t="shared" si="6"/>
        <v/>
      </c>
      <c r="J42" s="158" t="str">
        <f t="shared" si="6"/>
        <v/>
      </c>
      <c r="K42" s="158" t="str">
        <f t="shared" si="6"/>
        <v/>
      </c>
      <c r="L42" s="158" t="str">
        <f t="shared" si="6"/>
        <v/>
      </c>
      <c r="M42" s="158" t="str">
        <f t="shared" si="6"/>
        <v/>
      </c>
      <c r="N42" s="158" t="str">
        <f t="shared" si="6"/>
        <v/>
      </c>
      <c r="O42" s="158" t="str">
        <f t="shared" si="6"/>
        <v/>
      </c>
      <c r="P42" s="158" t="str">
        <f t="shared" si="6"/>
        <v/>
      </c>
      <c r="Q42" s="158" t="str">
        <f t="shared" si="7"/>
        <v/>
      </c>
      <c r="R42" s="158" t="str">
        <f t="shared" si="7"/>
        <v/>
      </c>
      <c r="S42" s="158" t="str">
        <f t="shared" si="7"/>
        <v/>
      </c>
      <c r="T42" s="158" t="str">
        <f t="shared" si="7"/>
        <v/>
      </c>
      <c r="U42" s="158" t="str">
        <f t="shared" si="7"/>
        <v/>
      </c>
      <c r="V42" s="158" t="str">
        <f t="shared" si="7"/>
        <v/>
      </c>
      <c r="W42" s="158" t="str">
        <f t="shared" si="7"/>
        <v/>
      </c>
      <c r="X42" s="58" t="str">
        <f t="shared" si="5"/>
        <v/>
      </c>
      <c r="Y42" s="69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230"/>
      <c r="D45" s="230"/>
      <c r="E45" s="230"/>
      <c r="F45" s="230"/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W4"/>
    <mergeCell ref="A5:W7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2" orientation="landscape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4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7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7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7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7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7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90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0.57999999999999996</v>
      </c>
      <c r="U9" s="518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240</v>
      </c>
      <c r="U11" s="495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596" t="s">
        <v>5</v>
      </c>
      <c r="L12" s="597"/>
      <c r="M12" s="597"/>
      <c r="N12" s="492" t="s">
        <v>27</v>
      </c>
      <c r="O12" s="493"/>
      <c r="Q12" s="598" t="s">
        <v>30</v>
      </c>
      <c r="R12" s="599"/>
      <c r="S12" s="600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596" t="s">
        <v>11</v>
      </c>
      <c r="L13" s="597"/>
      <c r="M13" s="597"/>
      <c r="N13" s="580" t="s">
        <v>61</v>
      </c>
      <c r="O13" s="581"/>
      <c r="Q13" s="598" t="s">
        <v>13</v>
      </c>
      <c r="R13" s="599"/>
      <c r="S13" s="600"/>
      <c r="T13" s="519">
        <v>45</v>
      </c>
      <c r="U13" s="52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596" t="s">
        <v>12</v>
      </c>
      <c r="L14" s="597"/>
      <c r="M14" s="597"/>
      <c r="N14" s="492" t="s">
        <v>56</v>
      </c>
      <c r="O14" s="493"/>
      <c r="Q14" s="601" t="s">
        <v>14</v>
      </c>
      <c r="R14" s="602"/>
      <c r="S14" s="603"/>
      <c r="T14" s="521">
        <v>30</v>
      </c>
      <c r="U14" s="522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604" t="s">
        <v>15</v>
      </c>
      <c r="L15" s="605"/>
      <c r="M15" s="605"/>
      <c r="N15" s="515">
        <v>70</v>
      </c>
      <c r="O15" s="516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498" t="s">
        <v>18</v>
      </c>
      <c r="D24" s="499"/>
      <c r="E24" s="500" t="s">
        <v>41</v>
      </c>
      <c r="F24" s="120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121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A1:W4"/>
    <mergeCell ref="A5:W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9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0.56000000000000005</v>
      </c>
      <c r="U9" s="518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240</v>
      </c>
      <c r="U11" s="495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596" t="s">
        <v>5</v>
      </c>
      <c r="L12" s="597"/>
      <c r="M12" s="597"/>
      <c r="N12" s="492" t="s">
        <v>27</v>
      </c>
      <c r="O12" s="493"/>
      <c r="Q12" s="598" t="s">
        <v>30</v>
      </c>
      <c r="R12" s="599"/>
      <c r="S12" s="600"/>
      <c r="T12" s="492" t="s">
        <v>47</v>
      </c>
      <c r="U12" s="493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96" t="s">
        <v>11</v>
      </c>
      <c r="L13" s="597"/>
      <c r="M13" s="597"/>
      <c r="N13" s="580" t="s">
        <v>54</v>
      </c>
      <c r="O13" s="581"/>
      <c r="Q13" s="598" t="s">
        <v>13</v>
      </c>
      <c r="R13" s="599"/>
      <c r="S13" s="600"/>
      <c r="T13" s="519">
        <v>45</v>
      </c>
      <c r="U13" s="52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96" t="s">
        <v>12</v>
      </c>
      <c r="L14" s="597"/>
      <c r="M14" s="597"/>
      <c r="N14" s="492" t="s">
        <v>66</v>
      </c>
      <c r="O14" s="493"/>
      <c r="Q14" s="601" t="s">
        <v>14</v>
      </c>
      <c r="R14" s="602"/>
      <c r="S14" s="603"/>
      <c r="T14" s="521">
        <v>30</v>
      </c>
      <c r="U14" s="522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04" t="s">
        <v>15</v>
      </c>
      <c r="L15" s="605"/>
      <c r="M15" s="605"/>
      <c r="N15" s="515">
        <v>90</v>
      </c>
      <c r="O15" s="516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98" t="s">
        <v>18</v>
      </c>
      <c r="D24" s="499"/>
      <c r="E24" s="500" t="s">
        <v>41</v>
      </c>
      <c r="F24" s="107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4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108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7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X4"/>
    <mergeCell ref="A5:X7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M41"/>
  <sheetViews>
    <sheetView showZeros="0" view="pageBreakPreview" topLeftCell="A7" zoomScale="90" zoomScaleNormal="75" zoomScaleSheetLayoutView="90" workbookViewId="0">
      <selection activeCell="T13" sqref="T13:U14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68" t="s">
        <v>145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481">
        <v>0.52</v>
      </c>
      <c r="U9" s="482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1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496">
        <v>48</v>
      </c>
      <c r="U13" s="497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11">
        <v>35</v>
      </c>
      <c r="U14" s="51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18.72</v>
      </c>
      <c r="H23" s="257">
        <f t="shared" si="0"/>
        <v>25.48</v>
      </c>
      <c r="I23" s="257">
        <f t="shared" si="0"/>
        <v>32.76</v>
      </c>
      <c r="J23" s="257">
        <f t="shared" si="0"/>
        <v>44.72</v>
      </c>
      <c r="K23" s="257">
        <f t="shared" si="0"/>
        <v>59.800000000000004</v>
      </c>
      <c r="L23" s="257">
        <f t="shared" si="0"/>
        <v>77.48</v>
      </c>
      <c r="M23" s="257">
        <f t="shared" si="0"/>
        <v>96.2</v>
      </c>
      <c r="N23" s="257">
        <f t="shared" si="0"/>
        <v>117</v>
      </c>
      <c r="O23" s="257">
        <f t="shared" si="0"/>
        <v>150.28</v>
      </c>
      <c r="P23" s="257">
        <f t="shared" si="0"/>
        <v>183.04000000000002</v>
      </c>
      <c r="Q23" s="257">
        <f t="shared" si="0"/>
        <v>213.20000000000002</v>
      </c>
      <c r="R23" s="257">
        <f t="shared" si="0"/>
        <v>245.96</v>
      </c>
      <c r="S23" s="257">
        <f t="shared" si="0"/>
        <v>281.84000000000003</v>
      </c>
      <c r="T23" s="257">
        <f t="shared" si="0"/>
        <v>333.32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55.559931731652888</v>
      </c>
      <c r="H26" s="158">
        <f t="shared" si="2"/>
        <v>88.866490277602793</v>
      </c>
      <c r="I26" s="158">
        <f t="shared" si="2"/>
        <v>132.23347081614799</v>
      </c>
      <c r="J26" s="158">
        <f t="shared" si="2"/>
        <v>220.64650677789362</v>
      </c>
      <c r="K26" s="158">
        <f t="shared" si="2"/>
        <v>344.40104166666669</v>
      </c>
      <c r="L26" s="158">
        <f t="shared" si="2"/>
        <v>532.32704402515742</v>
      </c>
      <c r="M26" s="158">
        <f t="shared" si="2"/>
        <v>721.19972733469672</v>
      </c>
      <c r="N26" s="158">
        <f t="shared" si="2"/>
        <v>952.72399819900954</v>
      </c>
      <c r="O26" s="158">
        <f t="shared" si="2"/>
        <v>1311.0285006195791</v>
      </c>
      <c r="P26" s="158">
        <f t="shared" si="2"/>
        <v>1727.3469387755108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2064.3902439024391</v>
      </c>
      <c r="R26" s="158">
        <f t="shared" si="3"/>
        <v>2404.545454545455</v>
      </c>
      <c r="S26" s="158">
        <f t="shared" si="3"/>
        <v>2932.3725055432374</v>
      </c>
      <c r="T26" s="158">
        <f t="shared" si="3"/>
        <v>3542.0154000669572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27.779965865826444</v>
      </c>
      <c r="H27" s="158">
        <f t="shared" si="2"/>
        <v>44.433245138801396</v>
      </c>
      <c r="I27" s="158">
        <f t="shared" si="2"/>
        <v>66.116735408073993</v>
      </c>
      <c r="J27" s="158">
        <f t="shared" si="2"/>
        <v>110.32325338894681</v>
      </c>
      <c r="K27" s="158">
        <f t="shared" si="2"/>
        <v>172.20052083333334</v>
      </c>
      <c r="L27" s="158">
        <f t="shared" si="2"/>
        <v>266.16352201257871</v>
      </c>
      <c r="M27" s="158">
        <f t="shared" si="2"/>
        <v>360.59986366734836</v>
      </c>
      <c r="N27" s="158">
        <f t="shared" si="2"/>
        <v>476.36199909950477</v>
      </c>
      <c r="O27" s="158">
        <f t="shared" si="2"/>
        <v>655.51425030978953</v>
      </c>
      <c r="P27" s="158">
        <f t="shared" si="2"/>
        <v>863.6734693877554</v>
      </c>
      <c r="Q27" s="158">
        <f t="shared" si="3"/>
        <v>1032.1951219512196</v>
      </c>
      <c r="R27" s="158">
        <f t="shared" si="3"/>
        <v>1202.2727272727275</v>
      </c>
      <c r="S27" s="158">
        <f t="shared" si="3"/>
        <v>1466.1862527716187</v>
      </c>
      <c r="T27" s="158">
        <f t="shared" si="3"/>
        <v>1771.0077000334786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13.889982932913222</v>
      </c>
      <c r="H28" s="158">
        <f t="shared" si="2"/>
        <v>22.216622569400698</v>
      </c>
      <c r="I28" s="158">
        <f t="shared" si="2"/>
        <v>33.058367704036996</v>
      </c>
      <c r="J28" s="158">
        <f t="shared" si="2"/>
        <v>55.161626694473405</v>
      </c>
      <c r="K28" s="158">
        <f t="shared" si="2"/>
        <v>86.100260416666671</v>
      </c>
      <c r="L28" s="158">
        <f t="shared" si="2"/>
        <v>133.08176100628936</v>
      </c>
      <c r="M28" s="158">
        <f t="shared" si="2"/>
        <v>180.29993183367418</v>
      </c>
      <c r="N28" s="158">
        <f t="shared" si="2"/>
        <v>238.18099954975239</v>
      </c>
      <c r="O28" s="158">
        <f t="shared" si="2"/>
        <v>327.75712515489477</v>
      </c>
      <c r="P28" s="158">
        <f t="shared" si="2"/>
        <v>431.8367346938777</v>
      </c>
      <c r="Q28" s="158">
        <f t="shared" si="3"/>
        <v>516.09756097560978</v>
      </c>
      <c r="R28" s="158">
        <f t="shared" si="3"/>
        <v>601.13636363636374</v>
      </c>
      <c r="S28" s="158">
        <f t="shared" si="3"/>
        <v>733.09312638580934</v>
      </c>
      <c r="T28" s="158">
        <f t="shared" si="3"/>
        <v>885.50385001673931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</v>
      </c>
      <c r="B29" s="78"/>
      <c r="C29" s="296">
        <f t="shared" si="1"/>
        <v>16.304347826086953</v>
      </c>
      <c r="D29" s="301">
        <v>80</v>
      </c>
      <c r="E29" s="302">
        <v>100</v>
      </c>
      <c r="F29" s="298">
        <v>2.5</v>
      </c>
      <c r="G29" s="158">
        <f t="shared" si="2"/>
        <v>9.2599886219421474</v>
      </c>
      <c r="H29" s="158">
        <f t="shared" si="2"/>
        <v>14.811081712933799</v>
      </c>
      <c r="I29" s="158">
        <f t="shared" si="2"/>
        <v>22.038911802691331</v>
      </c>
      <c r="J29" s="158">
        <f t="shared" si="2"/>
        <v>36.77441779631561</v>
      </c>
      <c r="K29" s="158">
        <f t="shared" si="2"/>
        <v>57.400173611111128</v>
      </c>
      <c r="L29" s="158">
        <f t="shared" si="2"/>
        <v>88.721174004192875</v>
      </c>
      <c r="M29" s="158">
        <f t="shared" si="2"/>
        <v>120.1999545557828</v>
      </c>
      <c r="N29" s="158">
        <f t="shared" si="2"/>
        <v>158.78733303316824</v>
      </c>
      <c r="O29" s="158">
        <f t="shared" si="2"/>
        <v>218.50475010326318</v>
      </c>
      <c r="P29" s="158">
        <f t="shared" si="2"/>
        <v>287.89115646258512</v>
      </c>
      <c r="Q29" s="158">
        <f t="shared" si="3"/>
        <v>344.0650406504065</v>
      </c>
      <c r="R29" s="158">
        <f t="shared" si="3"/>
        <v>400.75757575757581</v>
      </c>
      <c r="S29" s="158">
        <f t="shared" si="3"/>
        <v>488.72875092387289</v>
      </c>
      <c r="T29" s="158">
        <f t="shared" si="3"/>
        <v>590.33590001115954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>
        <f t="shared" si="2"/>
        <v>11.108311284700349</v>
      </c>
      <c r="I30" s="158">
        <f t="shared" si="2"/>
        <v>16.529183852018498</v>
      </c>
      <c r="J30" s="158">
        <f t="shared" si="2"/>
        <v>27.580813347236703</v>
      </c>
      <c r="K30" s="158">
        <f t="shared" si="2"/>
        <v>43.050130208333336</v>
      </c>
      <c r="L30" s="158">
        <f t="shared" si="2"/>
        <v>66.540880503144678</v>
      </c>
      <c r="M30" s="158">
        <f t="shared" si="2"/>
        <v>90.14996591683709</v>
      </c>
      <c r="N30" s="158">
        <f t="shared" si="2"/>
        <v>119.09049977487619</v>
      </c>
      <c r="O30" s="158">
        <f t="shared" si="2"/>
        <v>163.87856257744738</v>
      </c>
      <c r="P30" s="158">
        <f t="shared" si="2"/>
        <v>215.91836734693885</v>
      </c>
      <c r="Q30" s="158">
        <f t="shared" si="3"/>
        <v>258.04878048780489</v>
      </c>
      <c r="R30" s="158">
        <f t="shared" si="3"/>
        <v>300.56818181818187</v>
      </c>
      <c r="S30" s="158">
        <f t="shared" si="3"/>
        <v>366.54656319290467</v>
      </c>
      <c r="T30" s="158">
        <f t="shared" si="3"/>
        <v>442.75192500836965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>
        <f t="shared" si="2"/>
        <v>13.223347081614801</v>
      </c>
      <c r="J31" s="158">
        <f t="shared" si="2"/>
        <v>22.064650677789363</v>
      </c>
      <c r="K31" s="158">
        <f t="shared" si="2"/>
        <v>34.440104166666671</v>
      </c>
      <c r="L31" s="158">
        <f t="shared" si="2"/>
        <v>53.232704402515736</v>
      </c>
      <c r="M31" s="158">
        <f t="shared" si="2"/>
        <v>72.119972733469666</v>
      </c>
      <c r="N31" s="158">
        <f t="shared" si="2"/>
        <v>95.272399819900954</v>
      </c>
      <c r="O31" s="158">
        <f t="shared" si="2"/>
        <v>131.10285006195787</v>
      </c>
      <c r="P31" s="158">
        <f t="shared" si="2"/>
        <v>172.73469387755105</v>
      </c>
      <c r="Q31" s="158">
        <f t="shared" si="3"/>
        <v>206.4390243902439</v>
      </c>
      <c r="R31" s="158">
        <f t="shared" si="3"/>
        <v>240.45454545454547</v>
      </c>
      <c r="S31" s="158">
        <f t="shared" si="3"/>
        <v>293.23725055432374</v>
      </c>
      <c r="T31" s="158">
        <f t="shared" si="3"/>
        <v>354.20154000669572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Y4"/>
    <mergeCell ref="A5:Y7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582" t="s">
        <v>53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585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585"/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585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585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585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588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9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591" t="s">
        <v>2</v>
      </c>
      <c r="L9" s="592"/>
      <c r="M9" s="592"/>
      <c r="N9" s="476" t="s">
        <v>55</v>
      </c>
      <c r="O9" s="477"/>
      <c r="Q9" s="593" t="s">
        <v>31</v>
      </c>
      <c r="R9" s="594"/>
      <c r="S9" s="595"/>
      <c r="T9" s="517">
        <v>0.39</v>
      </c>
      <c r="U9" s="518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596" t="s">
        <v>6</v>
      </c>
      <c r="L10" s="597"/>
      <c r="M10" s="597"/>
      <c r="N10" s="485" t="s">
        <v>25</v>
      </c>
      <c r="O10" s="486"/>
      <c r="Q10" s="598" t="s">
        <v>36</v>
      </c>
      <c r="R10" s="599"/>
      <c r="S10" s="600"/>
      <c r="T10" s="490" t="s">
        <v>78</v>
      </c>
      <c r="U10" s="49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596" t="s">
        <v>9</v>
      </c>
      <c r="L11" s="597"/>
      <c r="M11" s="597"/>
      <c r="N11" s="492" t="s">
        <v>26</v>
      </c>
      <c r="O11" s="493"/>
      <c r="Q11" s="598" t="s">
        <v>37</v>
      </c>
      <c r="R11" s="599"/>
      <c r="S11" s="600"/>
      <c r="T11" s="494">
        <v>240</v>
      </c>
      <c r="U11" s="495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596" t="s">
        <v>5</v>
      </c>
      <c r="L12" s="597"/>
      <c r="M12" s="597"/>
      <c r="N12" s="492" t="s">
        <v>65</v>
      </c>
      <c r="O12" s="493"/>
      <c r="Q12" s="598" t="s">
        <v>30</v>
      </c>
      <c r="R12" s="599"/>
      <c r="S12" s="600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596" t="s">
        <v>11</v>
      </c>
      <c r="L13" s="597"/>
      <c r="M13" s="597"/>
      <c r="N13" s="580" t="s">
        <v>61</v>
      </c>
      <c r="O13" s="581"/>
      <c r="Q13" s="598" t="s">
        <v>13</v>
      </c>
      <c r="R13" s="599"/>
      <c r="S13" s="600"/>
      <c r="T13" s="519">
        <v>55</v>
      </c>
      <c r="U13" s="52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596" t="s">
        <v>12</v>
      </c>
      <c r="L14" s="597"/>
      <c r="M14" s="597"/>
      <c r="N14" s="492" t="s">
        <v>60</v>
      </c>
      <c r="O14" s="493"/>
      <c r="Q14" s="601" t="s">
        <v>14</v>
      </c>
      <c r="R14" s="602"/>
      <c r="S14" s="603"/>
      <c r="T14" s="521">
        <v>30</v>
      </c>
      <c r="U14" s="522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604" t="s">
        <v>15</v>
      </c>
      <c r="L15" s="605"/>
      <c r="M15" s="605"/>
      <c r="N15" s="515">
        <v>70</v>
      </c>
      <c r="O15" s="516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498" t="s">
        <v>18</v>
      </c>
      <c r="D24" s="499"/>
      <c r="E24" s="500" t="s">
        <v>41</v>
      </c>
      <c r="F24" s="107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108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Y4"/>
    <mergeCell ref="A5:Y7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68" t="s">
        <v>123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0.55700000000000005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83" t="s">
        <v>5</v>
      </c>
      <c r="L12" s="484"/>
      <c r="M12" s="484"/>
      <c r="N12" s="492" t="s">
        <v>65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55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95">
        <v>1</v>
      </c>
      <c r="I18" s="395">
        <v>1</v>
      </c>
      <c r="J18" s="395">
        <v>1</v>
      </c>
      <c r="K18" s="396">
        <v>1</v>
      </c>
      <c r="L18" s="396">
        <v>1</v>
      </c>
      <c r="M18" s="395">
        <v>1</v>
      </c>
      <c r="N18" s="395">
        <v>1</v>
      </c>
      <c r="O18" s="395">
        <v>1</v>
      </c>
      <c r="P18" s="395">
        <v>1</v>
      </c>
      <c r="Q18" s="395">
        <v>1</v>
      </c>
      <c r="R18" s="395">
        <v>1</v>
      </c>
      <c r="S18" s="395">
        <v>1</v>
      </c>
      <c r="T18" s="395">
        <v>1</v>
      </c>
      <c r="U18" s="395">
        <v>2</v>
      </c>
      <c r="V18" s="395">
        <v>2</v>
      </c>
      <c r="W18" s="395">
        <v>2</v>
      </c>
      <c r="X18" s="395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98">
        <v>36</v>
      </c>
      <c r="H20" s="394">
        <v>49</v>
      </c>
      <c r="I20" s="394">
        <v>63</v>
      </c>
      <c r="J20" s="394">
        <v>86</v>
      </c>
      <c r="K20" s="393">
        <v>115</v>
      </c>
      <c r="L20" s="393">
        <v>149</v>
      </c>
      <c r="M20" s="394">
        <v>185</v>
      </c>
      <c r="N20" s="394">
        <v>225</v>
      </c>
      <c r="O20" s="394">
        <v>289</v>
      </c>
      <c r="P20" s="394">
        <v>352</v>
      </c>
      <c r="Q20" s="394">
        <v>410</v>
      </c>
      <c r="R20" s="394">
        <v>473</v>
      </c>
      <c r="S20" s="394">
        <v>542</v>
      </c>
      <c r="T20" s="394">
        <v>641</v>
      </c>
      <c r="U20" s="394">
        <f>HLOOKUP(U$19,$G$19:$T$22,2,FALSE)*U$18</f>
        <v>946</v>
      </c>
      <c r="V20" s="394">
        <f>HLOOKUP(V$19,$G$19:$T$22,2,FALSE)*V$18</f>
        <v>1084</v>
      </c>
      <c r="W20" s="394">
        <f>HLOOKUP(W$19,$G$19:$T$22,2,FALSE)*W$18</f>
        <v>1282</v>
      </c>
      <c r="X20" s="394">
        <f>HLOOKUP(X$19,$G$19:$T$22,2,FALSE)*X$18</f>
        <v>1626</v>
      </c>
      <c r="Y20" s="394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97">
        <v>9.4499999999999993</v>
      </c>
      <c r="H21" s="392">
        <v>5.88</v>
      </c>
      <c r="I21" s="392">
        <v>3.93</v>
      </c>
      <c r="J21" s="392">
        <v>2.33</v>
      </c>
      <c r="K21" s="389">
        <v>1.47</v>
      </c>
      <c r="L21" s="389">
        <v>0.92700000000000005</v>
      </c>
      <c r="M21" s="392">
        <v>0.66900000000000004</v>
      </c>
      <c r="N21" s="392">
        <v>0.49299999999999999</v>
      </c>
      <c r="O21" s="392">
        <v>0.34200000000000003</v>
      </c>
      <c r="P21" s="392">
        <v>0.247</v>
      </c>
      <c r="Q21" s="392">
        <v>0.19700000000000001</v>
      </c>
      <c r="R21" s="392">
        <v>0.16</v>
      </c>
      <c r="S21" s="392">
        <v>0.12640000000000001</v>
      </c>
      <c r="T21" s="392">
        <v>9.6100000000000005E-2</v>
      </c>
      <c r="U21" s="392">
        <f>HLOOKUP(U$19,$G$19:$T$22,3,FALSE)/U$18</f>
        <v>0.08</v>
      </c>
      <c r="V21" s="392">
        <f>HLOOKUP(V$19,$G$19:$T$22,3,FALSE)/V$18</f>
        <v>6.3200000000000006E-2</v>
      </c>
      <c r="W21" s="392">
        <f>HLOOKUP(W$19,$G$19:$T$22,3,FALSE)/W$18</f>
        <v>4.8050000000000002E-2</v>
      </c>
      <c r="X21" s="392">
        <f>HLOOKUP(X$19,$G$19:$T$22,3,FALSE)/X$18</f>
        <v>4.2133333333333335E-2</v>
      </c>
      <c r="Y21" s="392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97">
        <v>9.5000000000000001E-2</v>
      </c>
      <c r="H22" s="392">
        <v>9.7000000000000003E-2</v>
      </c>
      <c r="I22" s="392">
        <v>9.4E-2</v>
      </c>
      <c r="J22" s="392">
        <v>0.09</v>
      </c>
      <c r="K22" s="389">
        <v>8.7999999999999995E-2</v>
      </c>
      <c r="L22" s="389">
        <v>8.8999999999999996E-2</v>
      </c>
      <c r="M22" s="392">
        <v>8.5999999999999993E-2</v>
      </c>
      <c r="N22" s="392">
        <v>8.3000000000000004E-2</v>
      </c>
      <c r="O22" s="392">
        <v>8.2000000000000003E-2</v>
      </c>
      <c r="P22" s="392">
        <v>7.9000000000000001E-2</v>
      </c>
      <c r="Q22" s="392">
        <v>7.9000000000000001E-2</v>
      </c>
      <c r="R22" s="392">
        <v>0.08</v>
      </c>
      <c r="S22" s="392">
        <v>7.1999999999999995E-2</v>
      </c>
      <c r="T22" s="392">
        <v>7.0999999999999994E-2</v>
      </c>
      <c r="U22" s="392">
        <f>HLOOKUP(U$19,$G$19:$T$22,4,FALSE)/U$18</f>
        <v>0.04</v>
      </c>
      <c r="V22" s="392">
        <f>HLOOKUP(V$19,$G$19:$T$22,4,FALSE)/V$18</f>
        <v>3.5999999999999997E-2</v>
      </c>
      <c r="W22" s="392">
        <f>HLOOKUP(W$19,$G$19:$T$22,4,FALSE)/W$18</f>
        <v>3.5499999999999997E-2</v>
      </c>
      <c r="X22" s="392">
        <f>HLOOKUP(X$19,$G$19:$T$22,4,FALSE)/X$18</f>
        <v>2.3999999999999997E-2</v>
      </c>
      <c r="Y22" s="392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386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387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M41"/>
  <sheetViews>
    <sheetView showZeros="0" view="pageBreakPreview" topLeftCell="A4" zoomScale="90" zoomScaleNormal="75" zoomScaleSheetLayoutView="90" workbookViewId="0">
      <selection activeCell="R27" sqref="R27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68" t="s">
        <v>146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0.56999999999999995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52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35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20.52</v>
      </c>
      <c r="H23" s="257">
        <f t="shared" si="0"/>
        <v>27.929999999999996</v>
      </c>
      <c r="I23" s="257">
        <f t="shared" si="0"/>
        <v>35.909999999999997</v>
      </c>
      <c r="J23" s="257">
        <f t="shared" si="0"/>
        <v>49.019999999999996</v>
      </c>
      <c r="K23" s="257">
        <f t="shared" si="0"/>
        <v>65.55</v>
      </c>
      <c r="L23" s="257">
        <f t="shared" si="0"/>
        <v>84.929999999999993</v>
      </c>
      <c r="M23" s="257">
        <f t="shared" si="0"/>
        <v>105.44999999999999</v>
      </c>
      <c r="N23" s="257">
        <f t="shared" si="0"/>
        <v>128.25</v>
      </c>
      <c r="O23" s="257">
        <f t="shared" si="0"/>
        <v>164.73</v>
      </c>
      <c r="P23" s="257">
        <f t="shared" si="0"/>
        <v>200.64</v>
      </c>
      <c r="Q23" s="257">
        <f t="shared" si="0"/>
        <v>233.7</v>
      </c>
      <c r="R23" s="257">
        <f t="shared" si="0"/>
        <v>269.60999999999996</v>
      </c>
      <c r="S23" s="257">
        <f t="shared" si="0"/>
        <v>308.94</v>
      </c>
      <c r="T23" s="257">
        <f t="shared" si="0"/>
        <v>365.36999999999995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50.816849355339968</v>
      </c>
      <c r="I26" s="158">
        <f t="shared" si="2"/>
        <v>75.615548056492941</v>
      </c>
      <c r="J26" s="158">
        <f t="shared" si="2"/>
        <v>126.17309697601667</v>
      </c>
      <c r="K26" s="158">
        <f t="shared" si="2"/>
        <v>196.94010416666671</v>
      </c>
      <c r="L26" s="158">
        <f t="shared" si="2"/>
        <v>304.40251572327048</v>
      </c>
      <c r="M26" s="158">
        <f t="shared" si="2"/>
        <v>412.4062713019768</v>
      </c>
      <c r="N26" s="158">
        <f t="shared" si="2"/>
        <v>544.79963980189109</v>
      </c>
      <c r="O26" s="158">
        <f t="shared" si="2"/>
        <v>749.69021065675349</v>
      </c>
      <c r="P26" s="158">
        <f t="shared" si="2"/>
        <v>987.75510204081638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1180.4878048780488</v>
      </c>
      <c r="R26" s="158">
        <f t="shared" si="3"/>
        <v>1375.0000000000002</v>
      </c>
      <c r="S26" s="158">
        <f t="shared" si="3"/>
        <v>1676.8292682926831</v>
      </c>
      <c r="T26" s="158">
        <f t="shared" si="3"/>
        <v>2025.4435888851692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33.877899570226653</v>
      </c>
      <c r="I27" s="158">
        <f t="shared" si="2"/>
        <v>50.410365370995294</v>
      </c>
      <c r="J27" s="158">
        <f t="shared" si="2"/>
        <v>84.115397984011125</v>
      </c>
      <c r="K27" s="158">
        <f t="shared" si="2"/>
        <v>131.2934027777778</v>
      </c>
      <c r="L27" s="158">
        <f t="shared" si="2"/>
        <v>202.93501048218036</v>
      </c>
      <c r="M27" s="158">
        <f t="shared" si="2"/>
        <v>274.93751420131798</v>
      </c>
      <c r="N27" s="158">
        <f t="shared" si="2"/>
        <v>363.19975986792741</v>
      </c>
      <c r="O27" s="158">
        <f t="shared" si="2"/>
        <v>499.79347377116903</v>
      </c>
      <c r="P27" s="158">
        <f t="shared" si="2"/>
        <v>658.50340136054444</v>
      </c>
      <c r="Q27" s="158">
        <f t="shared" si="3"/>
        <v>786.99186991869919</v>
      </c>
      <c r="R27" s="158">
        <f t="shared" si="3"/>
        <v>916.66666666666686</v>
      </c>
      <c r="S27" s="158">
        <f t="shared" si="3"/>
        <v>1117.8861788617889</v>
      </c>
      <c r="T27" s="158">
        <f t="shared" si="3"/>
        <v>1350.2957259234463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25.408424677669984</v>
      </c>
      <c r="I28" s="158">
        <f t="shared" si="2"/>
        <v>37.80777402824647</v>
      </c>
      <c r="J28" s="158">
        <f t="shared" si="2"/>
        <v>63.086548488008333</v>
      </c>
      <c r="K28" s="158">
        <f t="shared" si="2"/>
        <v>98.470052083333357</v>
      </c>
      <c r="L28" s="158">
        <f t="shared" si="2"/>
        <v>152.20125786163524</v>
      </c>
      <c r="M28" s="158">
        <f t="shared" si="2"/>
        <v>206.2031356509884</v>
      </c>
      <c r="N28" s="158">
        <f t="shared" si="2"/>
        <v>272.39981990094554</v>
      </c>
      <c r="O28" s="158">
        <f t="shared" si="2"/>
        <v>374.84510532837675</v>
      </c>
      <c r="P28" s="158">
        <f t="shared" si="2"/>
        <v>493.87755102040819</v>
      </c>
      <c r="Q28" s="158">
        <f t="shared" si="3"/>
        <v>590.2439024390244</v>
      </c>
      <c r="R28" s="158">
        <f t="shared" si="3"/>
        <v>687.50000000000011</v>
      </c>
      <c r="S28" s="158">
        <f t="shared" si="3"/>
        <v>838.41463414634154</v>
      </c>
      <c r="T28" s="158">
        <f t="shared" si="3"/>
        <v>1012.7217944425846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30.246219222597176</v>
      </c>
      <c r="J29" s="158">
        <f t="shared" si="2"/>
        <v>50.469238790406678</v>
      </c>
      <c r="K29" s="158">
        <f t="shared" si="2"/>
        <v>78.776041666666686</v>
      </c>
      <c r="L29" s="158">
        <f t="shared" si="2"/>
        <v>121.7610062893082</v>
      </c>
      <c r="M29" s="158">
        <f t="shared" si="2"/>
        <v>164.96250852079075</v>
      </c>
      <c r="N29" s="158">
        <f t="shared" si="2"/>
        <v>217.91985592075645</v>
      </c>
      <c r="O29" s="158">
        <f t="shared" si="2"/>
        <v>299.87608426270145</v>
      </c>
      <c r="P29" s="158">
        <f t="shared" si="2"/>
        <v>395.10204081632662</v>
      </c>
      <c r="Q29" s="158">
        <f t="shared" si="3"/>
        <v>472.19512195121951</v>
      </c>
      <c r="R29" s="158">
        <f t="shared" si="3"/>
        <v>550</v>
      </c>
      <c r="S29" s="158">
        <f t="shared" si="3"/>
        <v>670.73170731707319</v>
      </c>
      <c r="T29" s="158">
        <f t="shared" si="3"/>
        <v>810.17743555406776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25.205182685497647</v>
      </c>
      <c r="J30" s="158">
        <f t="shared" si="2"/>
        <v>42.057698992005562</v>
      </c>
      <c r="K30" s="158">
        <f t="shared" si="2"/>
        <v>65.6467013888889</v>
      </c>
      <c r="L30" s="158">
        <f t="shared" si="2"/>
        <v>101.46750524109018</v>
      </c>
      <c r="M30" s="158">
        <f t="shared" si="2"/>
        <v>137.46875710065899</v>
      </c>
      <c r="N30" s="158">
        <f t="shared" si="2"/>
        <v>181.59987993396371</v>
      </c>
      <c r="O30" s="158">
        <f t="shared" si="2"/>
        <v>249.89673688558452</v>
      </c>
      <c r="P30" s="158">
        <f t="shared" si="2"/>
        <v>329.25170068027222</v>
      </c>
      <c r="Q30" s="158">
        <f t="shared" si="3"/>
        <v>393.4959349593496</v>
      </c>
      <c r="R30" s="158">
        <f t="shared" si="3"/>
        <v>458.33333333333343</v>
      </c>
      <c r="S30" s="158">
        <f t="shared" si="3"/>
        <v>558.94308943089447</v>
      </c>
      <c r="T30" s="158">
        <f t="shared" si="3"/>
        <v>675.14786296172315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31.543274244004166</v>
      </c>
      <c r="K31" s="158">
        <f t="shared" si="2"/>
        <v>49.235026041666679</v>
      </c>
      <c r="L31" s="158">
        <f t="shared" si="2"/>
        <v>76.100628930817621</v>
      </c>
      <c r="M31" s="158">
        <f t="shared" si="2"/>
        <v>103.1015678254942</v>
      </c>
      <c r="N31" s="158">
        <f t="shared" si="2"/>
        <v>136.19990995047277</v>
      </c>
      <c r="O31" s="158">
        <f t="shared" si="2"/>
        <v>187.42255266418837</v>
      </c>
      <c r="P31" s="158">
        <f t="shared" si="2"/>
        <v>246.9387755102041</v>
      </c>
      <c r="Q31" s="158">
        <f t="shared" si="3"/>
        <v>295.1219512195122</v>
      </c>
      <c r="R31" s="158">
        <f t="shared" si="3"/>
        <v>343.75000000000006</v>
      </c>
      <c r="S31" s="158">
        <f t="shared" si="3"/>
        <v>419.20731707317077</v>
      </c>
      <c r="T31" s="158">
        <f t="shared" si="3"/>
        <v>506.3608972212923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68" t="s">
        <v>110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0.55700000000000005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83" t="s">
        <v>5</v>
      </c>
      <c r="L12" s="484"/>
      <c r="M12" s="484"/>
      <c r="N12" s="492" t="s">
        <v>65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45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O51"/>
  <sheetViews>
    <sheetView showZeros="0" view="pageBreakPreview" topLeftCell="A5" zoomScale="80" zoomScaleNormal="75" zoomScaleSheetLayoutView="80" workbookViewId="0">
      <selection activeCell="H13" sqref="H13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68" t="s">
        <v>147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0.48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61</v>
      </c>
      <c r="O13" s="581"/>
      <c r="Q13" s="487" t="s">
        <v>13</v>
      </c>
      <c r="R13" s="488"/>
      <c r="S13" s="489"/>
      <c r="T13" s="519">
        <v>52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35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14.399999999999999</v>
      </c>
      <c r="H23" s="257">
        <f t="shared" si="0"/>
        <v>19.2</v>
      </c>
      <c r="I23" s="257">
        <f t="shared" si="0"/>
        <v>24.48</v>
      </c>
      <c r="J23" s="257">
        <f t="shared" si="0"/>
        <v>33.6</v>
      </c>
      <c r="K23" s="257">
        <f t="shared" si="0"/>
        <v>45.12</v>
      </c>
      <c r="L23" s="257">
        <f t="shared" si="0"/>
        <v>57.12</v>
      </c>
      <c r="M23" s="257">
        <f t="shared" si="0"/>
        <v>71.039999999999992</v>
      </c>
      <c r="N23" s="257">
        <f t="shared" si="0"/>
        <v>86.399999999999991</v>
      </c>
      <c r="O23" s="257">
        <f t="shared" si="0"/>
        <v>111.36</v>
      </c>
      <c r="P23" s="257">
        <f t="shared" si="0"/>
        <v>135.35999999999999</v>
      </c>
      <c r="Q23" s="257">
        <f t="shared" si="0"/>
        <v>157.44</v>
      </c>
      <c r="R23" s="257">
        <f t="shared" si="0"/>
        <v>181.92</v>
      </c>
      <c r="S23" s="257">
        <f t="shared" si="0"/>
        <v>208.32</v>
      </c>
      <c r="T23" s="257">
        <f t="shared" si="0"/>
        <v>246.72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1"/>
        <v>54.170210860903445</v>
      </c>
      <c r="I26" s="158">
        <f t="shared" si="1"/>
        <v>80.511012043382792</v>
      </c>
      <c r="J26" s="158">
        <f t="shared" si="1"/>
        <v>134.04231749196856</v>
      </c>
      <c r="K26" s="158">
        <f t="shared" si="1"/>
        <v>208.44099913867356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578.3938814531549</v>
      </c>
      <c r="O26" s="158">
        <f t="shared" si="1"/>
        <v>797.10144927536237</v>
      </c>
      <c r="P26" s="158">
        <f t="shared" si="1"/>
        <v>1047.6190476190479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1264.367816091954</v>
      </c>
      <c r="R26" s="158">
        <f t="shared" si="2"/>
        <v>1481.0281517747858</v>
      </c>
      <c r="S26" s="158">
        <f t="shared" si="2"/>
        <v>1726.1055634807421</v>
      </c>
      <c r="T26" s="158">
        <f t="shared" si="2"/>
        <v>2076.1839396019218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36.113473907268968</v>
      </c>
      <c r="I27" s="158">
        <f t="shared" si="1"/>
        <v>53.674008028921868</v>
      </c>
      <c r="J27" s="158">
        <f t="shared" si="1"/>
        <v>89.361544994645726</v>
      </c>
      <c r="K27" s="158">
        <f t="shared" si="1"/>
        <v>138.96066609244903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385.59592096876997</v>
      </c>
      <c r="O27" s="158">
        <f t="shared" si="1"/>
        <v>531.40096618357506</v>
      </c>
      <c r="P27" s="158">
        <f t="shared" si="1"/>
        <v>698.41269841269855</v>
      </c>
      <c r="Q27" s="158">
        <f t="shared" si="2"/>
        <v>842.91187739463624</v>
      </c>
      <c r="R27" s="158">
        <f t="shared" si="2"/>
        <v>987.35210118319071</v>
      </c>
      <c r="S27" s="158">
        <f t="shared" si="2"/>
        <v>1150.7370423204948</v>
      </c>
      <c r="T27" s="158">
        <f t="shared" si="2"/>
        <v>1384.1226264012814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40.255506021691396</v>
      </c>
      <c r="J28" s="158">
        <f t="shared" si="1"/>
        <v>67.02115874598428</v>
      </c>
      <c r="K28" s="158">
        <f t="shared" si="1"/>
        <v>104.22049956933678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289.19694072657745</v>
      </c>
      <c r="O28" s="158">
        <f t="shared" si="1"/>
        <v>398.55072463768118</v>
      </c>
      <c r="P28" s="158">
        <f t="shared" si="1"/>
        <v>523.80952380952397</v>
      </c>
      <c r="Q28" s="158">
        <f t="shared" si="2"/>
        <v>632.18390804597698</v>
      </c>
      <c r="R28" s="158">
        <f t="shared" si="2"/>
        <v>740.51407588739289</v>
      </c>
      <c r="S28" s="158">
        <f t="shared" si="2"/>
        <v>863.05278174037107</v>
      </c>
      <c r="T28" s="158">
        <f t="shared" si="2"/>
        <v>1038.0919698009609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83.376399655469413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231.35755258126198</v>
      </c>
      <c r="O29" s="158">
        <f t="shared" si="1"/>
        <v>318.84057971014499</v>
      </c>
      <c r="P29" s="158">
        <f t="shared" si="1"/>
        <v>419.04761904761909</v>
      </c>
      <c r="Q29" s="158">
        <f t="shared" si="2"/>
        <v>505.74712643678168</v>
      </c>
      <c r="R29" s="158">
        <f t="shared" si="2"/>
        <v>592.41126070991436</v>
      </c>
      <c r="S29" s="158">
        <f t="shared" si="2"/>
        <v>690.44222539229679</v>
      </c>
      <c r="T29" s="158">
        <f t="shared" si="2"/>
        <v>830.47357584076872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>
        <f t="shared" si="1"/>
        <v>69.480333046224516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192.79796048438499</v>
      </c>
      <c r="O30" s="158">
        <f t="shared" si="1"/>
        <v>265.70048309178753</v>
      </c>
      <c r="P30" s="158">
        <f t="shared" si="1"/>
        <v>349.20634920634927</v>
      </c>
      <c r="Q30" s="158">
        <f t="shared" si="2"/>
        <v>421.45593869731812</v>
      </c>
      <c r="R30" s="158">
        <f t="shared" si="2"/>
        <v>493.67605059159536</v>
      </c>
      <c r="S30" s="158">
        <f t="shared" si="2"/>
        <v>575.36852116024738</v>
      </c>
      <c r="T30" s="158">
        <f t="shared" si="2"/>
        <v>692.06131320064071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144.59847036328873</v>
      </c>
      <c r="O31" s="158">
        <f t="shared" si="1"/>
        <v>199.27536231884059</v>
      </c>
      <c r="P31" s="158">
        <f t="shared" si="1"/>
        <v>261.90476190476198</v>
      </c>
      <c r="Q31" s="158">
        <f t="shared" si="2"/>
        <v>316.09195402298849</v>
      </c>
      <c r="R31" s="158">
        <f t="shared" si="2"/>
        <v>370.25703794369645</v>
      </c>
      <c r="S31" s="158">
        <f t="shared" si="2"/>
        <v>431.52639087018554</v>
      </c>
      <c r="T31" s="158">
        <f t="shared" si="2"/>
        <v>519.04598490048045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115.67877629063099</v>
      </c>
      <c r="O32" s="158">
        <f t="shared" si="1"/>
        <v>159.4202898550725</v>
      </c>
      <c r="P32" s="158">
        <f t="shared" si="1"/>
        <v>209.52380952380955</v>
      </c>
      <c r="Q32" s="158">
        <f t="shared" si="2"/>
        <v>252.87356321839084</v>
      </c>
      <c r="R32" s="158">
        <f t="shared" si="2"/>
        <v>296.20563035495718</v>
      </c>
      <c r="S32" s="158">
        <f t="shared" si="2"/>
        <v>345.2211126961484</v>
      </c>
      <c r="T32" s="158">
        <f t="shared" si="2"/>
        <v>415.23678792038436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68" t="s">
        <v>111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0.50600000000000001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83" t="s">
        <v>5</v>
      </c>
      <c r="L12" s="484"/>
      <c r="M12" s="484"/>
      <c r="N12" s="492" t="s">
        <v>65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61</v>
      </c>
      <c r="O13" s="581"/>
      <c r="Q13" s="487" t="s">
        <v>13</v>
      </c>
      <c r="R13" s="488"/>
      <c r="S13" s="489"/>
      <c r="T13" s="519">
        <v>45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30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13" t="s">
        <v>15</v>
      </c>
      <c r="L15" s="514"/>
      <c r="M15" s="514"/>
      <c r="N15" s="515">
        <v>70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M41"/>
  <sheetViews>
    <sheetView showZeros="0" view="pageBreakPreview" topLeftCell="A10" zoomScale="85" zoomScaleNormal="75" zoomScaleSheetLayoutView="85" workbookViewId="0">
      <selection activeCell="H13" sqref="H13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68" t="s">
        <v>148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0.47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54</v>
      </c>
      <c r="O13" s="581"/>
      <c r="Q13" s="487" t="s">
        <v>13</v>
      </c>
      <c r="R13" s="488"/>
      <c r="S13" s="489"/>
      <c r="T13" s="519">
        <v>52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35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16.919999999999998</v>
      </c>
      <c r="H23" s="257">
        <f t="shared" si="0"/>
        <v>23.029999999999998</v>
      </c>
      <c r="I23" s="257">
        <f t="shared" si="0"/>
        <v>29.61</v>
      </c>
      <c r="J23" s="257">
        <f t="shared" si="0"/>
        <v>40.419999999999995</v>
      </c>
      <c r="K23" s="257">
        <f t="shared" si="0"/>
        <v>54.05</v>
      </c>
      <c r="L23" s="257">
        <f t="shared" si="0"/>
        <v>70.03</v>
      </c>
      <c r="M23" s="257">
        <f t="shared" si="0"/>
        <v>86.949999999999989</v>
      </c>
      <c r="N23" s="257">
        <f t="shared" si="0"/>
        <v>105.75</v>
      </c>
      <c r="O23" s="257">
        <f t="shared" si="0"/>
        <v>135.82999999999998</v>
      </c>
      <c r="P23" s="257">
        <f t="shared" si="0"/>
        <v>165.44</v>
      </c>
      <c r="Q23" s="257">
        <f t="shared" si="0"/>
        <v>192.7</v>
      </c>
      <c r="R23" s="257">
        <f t="shared" si="0"/>
        <v>222.30999999999997</v>
      </c>
      <c r="S23" s="257">
        <f t="shared" si="0"/>
        <v>254.73999999999998</v>
      </c>
      <c r="T23" s="257">
        <f t="shared" si="0"/>
        <v>301.27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50.816849355339968</v>
      </c>
      <c r="I26" s="158">
        <f t="shared" si="2"/>
        <v>75.615548056492941</v>
      </c>
      <c r="J26" s="158">
        <f t="shared" si="2"/>
        <v>126.17309697601667</v>
      </c>
      <c r="K26" s="158">
        <f t="shared" si="2"/>
        <v>196.94010416666671</v>
      </c>
      <c r="L26" s="158">
        <f t="shared" si="2"/>
        <v>304.40251572327048</v>
      </c>
      <c r="M26" s="158">
        <f t="shared" si="2"/>
        <v>412.4062713019768</v>
      </c>
      <c r="N26" s="158">
        <f t="shared" si="2"/>
        <v>544.79963980189109</v>
      </c>
      <c r="O26" s="158">
        <f t="shared" si="2"/>
        <v>749.69021065675349</v>
      </c>
      <c r="P26" s="158">
        <f t="shared" si="2"/>
        <v>987.75510204081638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1180.4878048780488</v>
      </c>
      <c r="R26" s="158">
        <f t="shared" si="3"/>
        <v>1375.0000000000002</v>
      </c>
      <c r="S26" s="158">
        <f t="shared" si="3"/>
        <v>1676.8292682926831</v>
      </c>
      <c r="T26" s="158">
        <f t="shared" si="3"/>
        <v>2025.4435888851692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 t="str">
        <f t="shared" si="2"/>
        <v/>
      </c>
      <c r="H27" s="158">
        <f t="shared" si="2"/>
        <v>33.877899570226653</v>
      </c>
      <c r="I27" s="158">
        <f t="shared" si="2"/>
        <v>50.410365370995294</v>
      </c>
      <c r="J27" s="158">
        <f t="shared" si="2"/>
        <v>84.115397984011125</v>
      </c>
      <c r="K27" s="158">
        <f t="shared" si="2"/>
        <v>131.2934027777778</v>
      </c>
      <c r="L27" s="158">
        <f t="shared" si="2"/>
        <v>202.93501048218036</v>
      </c>
      <c r="M27" s="158">
        <f t="shared" si="2"/>
        <v>274.93751420131798</v>
      </c>
      <c r="N27" s="158">
        <f t="shared" si="2"/>
        <v>363.19975986792741</v>
      </c>
      <c r="O27" s="158">
        <f t="shared" si="2"/>
        <v>499.79347377116903</v>
      </c>
      <c r="P27" s="158">
        <f t="shared" si="2"/>
        <v>658.50340136054444</v>
      </c>
      <c r="Q27" s="158">
        <f t="shared" si="3"/>
        <v>786.99186991869919</v>
      </c>
      <c r="R27" s="158">
        <f t="shared" si="3"/>
        <v>916.66666666666686</v>
      </c>
      <c r="S27" s="158">
        <f t="shared" si="3"/>
        <v>1117.8861788617889</v>
      </c>
      <c r="T27" s="158">
        <f t="shared" si="3"/>
        <v>1350.2957259234463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25.408424677669984</v>
      </c>
      <c r="I28" s="158">
        <f t="shared" si="2"/>
        <v>37.80777402824647</v>
      </c>
      <c r="J28" s="158">
        <f t="shared" si="2"/>
        <v>63.086548488008333</v>
      </c>
      <c r="K28" s="158">
        <f t="shared" si="2"/>
        <v>98.470052083333357</v>
      </c>
      <c r="L28" s="158">
        <f t="shared" si="2"/>
        <v>152.20125786163524</v>
      </c>
      <c r="M28" s="158">
        <f t="shared" si="2"/>
        <v>206.2031356509884</v>
      </c>
      <c r="N28" s="158">
        <f t="shared" si="2"/>
        <v>272.39981990094554</v>
      </c>
      <c r="O28" s="158">
        <f t="shared" si="2"/>
        <v>374.84510532837675</v>
      </c>
      <c r="P28" s="158">
        <f t="shared" si="2"/>
        <v>493.87755102040819</v>
      </c>
      <c r="Q28" s="158">
        <f t="shared" si="3"/>
        <v>590.2439024390244</v>
      </c>
      <c r="R28" s="158">
        <f t="shared" si="3"/>
        <v>687.50000000000011</v>
      </c>
      <c r="S28" s="158">
        <f t="shared" si="3"/>
        <v>838.41463414634154</v>
      </c>
      <c r="T28" s="158">
        <f t="shared" si="3"/>
        <v>1012.7217944425846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30.246219222597176</v>
      </c>
      <c r="J29" s="158">
        <f t="shared" si="2"/>
        <v>50.469238790406678</v>
      </c>
      <c r="K29" s="158">
        <f t="shared" si="2"/>
        <v>78.776041666666686</v>
      </c>
      <c r="L29" s="158">
        <f t="shared" si="2"/>
        <v>121.7610062893082</v>
      </c>
      <c r="M29" s="158">
        <f t="shared" si="2"/>
        <v>164.96250852079075</v>
      </c>
      <c r="N29" s="158">
        <f t="shared" si="2"/>
        <v>217.91985592075645</v>
      </c>
      <c r="O29" s="158">
        <f t="shared" si="2"/>
        <v>299.87608426270145</v>
      </c>
      <c r="P29" s="158">
        <f t="shared" si="2"/>
        <v>395.10204081632662</v>
      </c>
      <c r="Q29" s="158">
        <f t="shared" si="3"/>
        <v>472.19512195121951</v>
      </c>
      <c r="R29" s="158">
        <f t="shared" si="3"/>
        <v>550</v>
      </c>
      <c r="S29" s="158">
        <f t="shared" si="3"/>
        <v>670.73170731707319</v>
      </c>
      <c r="T29" s="158">
        <f t="shared" si="3"/>
        <v>810.17743555406776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 t="str">
        <f t="shared" si="2"/>
        <v/>
      </c>
      <c r="J30" s="158">
        <f t="shared" si="2"/>
        <v>42.057698992005562</v>
      </c>
      <c r="K30" s="158">
        <f t="shared" si="2"/>
        <v>65.6467013888889</v>
      </c>
      <c r="L30" s="158">
        <f t="shared" si="2"/>
        <v>101.46750524109018</v>
      </c>
      <c r="M30" s="158">
        <f t="shared" si="2"/>
        <v>137.46875710065899</v>
      </c>
      <c r="N30" s="158">
        <f t="shared" si="2"/>
        <v>181.59987993396371</v>
      </c>
      <c r="O30" s="158">
        <f t="shared" si="2"/>
        <v>249.89673688558452</v>
      </c>
      <c r="P30" s="158">
        <f t="shared" si="2"/>
        <v>329.25170068027222</v>
      </c>
      <c r="Q30" s="158">
        <f t="shared" si="3"/>
        <v>393.4959349593496</v>
      </c>
      <c r="R30" s="158">
        <f t="shared" si="3"/>
        <v>458.33333333333343</v>
      </c>
      <c r="S30" s="158">
        <f t="shared" si="3"/>
        <v>558.94308943089447</v>
      </c>
      <c r="T30" s="158">
        <f t="shared" si="3"/>
        <v>675.14786296172315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 t="str">
        <f t="shared" si="2"/>
        <v/>
      </c>
      <c r="K31" s="158">
        <f t="shared" si="2"/>
        <v>49.235026041666679</v>
      </c>
      <c r="L31" s="158">
        <f t="shared" si="2"/>
        <v>76.100628930817621</v>
      </c>
      <c r="M31" s="158">
        <f t="shared" si="2"/>
        <v>103.1015678254942</v>
      </c>
      <c r="N31" s="158">
        <f t="shared" si="2"/>
        <v>136.19990995047277</v>
      </c>
      <c r="O31" s="158">
        <f t="shared" si="2"/>
        <v>187.42255266418837</v>
      </c>
      <c r="P31" s="158">
        <f t="shared" si="2"/>
        <v>246.9387755102041</v>
      </c>
      <c r="Q31" s="158">
        <f t="shared" si="3"/>
        <v>295.1219512195122</v>
      </c>
      <c r="R31" s="158">
        <f t="shared" si="3"/>
        <v>343.75000000000006</v>
      </c>
      <c r="S31" s="158">
        <f t="shared" si="3"/>
        <v>419.20731707317077</v>
      </c>
      <c r="T31" s="158">
        <f t="shared" si="3"/>
        <v>506.3608972212923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O51"/>
  <sheetViews>
    <sheetView showZeros="0" view="pageBreakPreview" zoomScale="70" zoomScaleNormal="75" zoomScaleSheetLayoutView="70" workbookViewId="0">
      <selection activeCell="H13" sqref="H13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7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70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70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70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68" t="s">
        <v>149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70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70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3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4" t="s">
        <v>2</v>
      </c>
      <c r="L9" s="475"/>
      <c r="M9" s="475"/>
      <c r="N9" s="476" t="s">
        <v>55</v>
      </c>
      <c r="O9" s="477"/>
      <c r="Q9" s="478" t="s">
        <v>31</v>
      </c>
      <c r="R9" s="479"/>
      <c r="S9" s="480"/>
      <c r="T9" s="517">
        <v>0.45</v>
      </c>
      <c r="U9" s="518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83" t="s">
        <v>6</v>
      </c>
      <c r="L10" s="484"/>
      <c r="M10" s="484"/>
      <c r="N10" s="485" t="s">
        <v>25</v>
      </c>
      <c r="O10" s="486"/>
      <c r="Q10" s="487" t="s">
        <v>36</v>
      </c>
      <c r="R10" s="488"/>
      <c r="S10" s="489"/>
      <c r="T10" s="490" t="s">
        <v>78</v>
      </c>
      <c r="U10" s="49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83" t="s">
        <v>9</v>
      </c>
      <c r="L11" s="484"/>
      <c r="M11" s="484"/>
      <c r="N11" s="492" t="s">
        <v>26</v>
      </c>
      <c r="O11" s="493"/>
      <c r="Q11" s="487" t="s">
        <v>37</v>
      </c>
      <c r="R11" s="488"/>
      <c r="S11" s="489"/>
      <c r="T11" s="494">
        <v>240</v>
      </c>
      <c r="U11" s="495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83" t="s">
        <v>5</v>
      </c>
      <c r="L12" s="484"/>
      <c r="M12" s="484"/>
      <c r="N12" s="492" t="s">
        <v>27</v>
      </c>
      <c r="O12" s="493"/>
      <c r="Q12" s="487" t="s">
        <v>30</v>
      </c>
      <c r="R12" s="488"/>
      <c r="S12" s="489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83" t="s">
        <v>11</v>
      </c>
      <c r="L13" s="484"/>
      <c r="M13" s="484"/>
      <c r="N13" s="580" t="s">
        <v>61</v>
      </c>
      <c r="O13" s="581"/>
      <c r="Q13" s="487" t="s">
        <v>13</v>
      </c>
      <c r="R13" s="488"/>
      <c r="S13" s="489"/>
      <c r="T13" s="519">
        <v>52</v>
      </c>
      <c r="U13" s="52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83" t="s">
        <v>12</v>
      </c>
      <c r="L14" s="484"/>
      <c r="M14" s="484"/>
      <c r="N14" s="492" t="s">
        <v>60</v>
      </c>
      <c r="O14" s="493"/>
      <c r="Q14" s="508" t="s">
        <v>14</v>
      </c>
      <c r="R14" s="509"/>
      <c r="S14" s="510"/>
      <c r="T14" s="521">
        <v>35</v>
      </c>
      <c r="U14" s="522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513" t="s">
        <v>15</v>
      </c>
      <c r="L15" s="514"/>
      <c r="M15" s="514"/>
      <c r="N15" s="515">
        <v>90</v>
      </c>
      <c r="O15" s="516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/>
      <c r="V20" s="247"/>
      <c r="W20" s="247"/>
      <c r="X20" s="247"/>
      <c r="Y20" s="247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/>
      <c r="V21" s="295"/>
      <c r="W21" s="295"/>
      <c r="X21" s="295"/>
      <c r="Y21" s="295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13.5</v>
      </c>
      <c r="H23" s="257">
        <f t="shared" si="0"/>
        <v>18</v>
      </c>
      <c r="I23" s="257">
        <f t="shared" si="0"/>
        <v>22.95</v>
      </c>
      <c r="J23" s="257">
        <f t="shared" si="0"/>
        <v>31.5</v>
      </c>
      <c r="K23" s="257">
        <f t="shared" si="0"/>
        <v>42.300000000000004</v>
      </c>
      <c r="L23" s="257">
        <f t="shared" si="0"/>
        <v>53.550000000000004</v>
      </c>
      <c r="M23" s="257">
        <f t="shared" si="0"/>
        <v>66.600000000000009</v>
      </c>
      <c r="N23" s="257">
        <f t="shared" si="0"/>
        <v>81</v>
      </c>
      <c r="O23" s="257">
        <f t="shared" si="0"/>
        <v>104.4</v>
      </c>
      <c r="P23" s="257">
        <f t="shared" si="0"/>
        <v>126.9</v>
      </c>
      <c r="Q23" s="257">
        <f t="shared" si="0"/>
        <v>147.6</v>
      </c>
      <c r="R23" s="257">
        <f t="shared" si="0"/>
        <v>170.55</v>
      </c>
      <c r="S23" s="257">
        <f t="shared" si="0"/>
        <v>195.3</v>
      </c>
      <c r="T23" s="257">
        <f t="shared" si="0"/>
        <v>231.3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98" t="s">
        <v>103</v>
      </c>
      <c r="D24" s="499"/>
      <c r="E24" s="500" t="s">
        <v>41</v>
      </c>
      <c r="F24" s="221" t="s">
        <v>57</v>
      </c>
      <c r="G24" s="502" t="s">
        <v>19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4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501"/>
      <c r="F25" s="222" t="s">
        <v>58</v>
      </c>
      <c r="G25" s="505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7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1"/>
        <v>54.170210860903445</v>
      </c>
      <c r="I26" s="158">
        <f t="shared" si="1"/>
        <v>80.511012043382792</v>
      </c>
      <c r="J26" s="158">
        <f t="shared" si="1"/>
        <v>134.04231749196856</v>
      </c>
      <c r="K26" s="158">
        <f t="shared" si="1"/>
        <v>208.44099913867356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578.3938814531549</v>
      </c>
      <c r="O26" s="158">
        <f t="shared" si="1"/>
        <v>797.10144927536237</v>
      </c>
      <c r="P26" s="158">
        <f t="shared" si="1"/>
        <v>1047.6190476190479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1264.367816091954</v>
      </c>
      <c r="R26" s="158">
        <f t="shared" si="2"/>
        <v>1481.0281517747858</v>
      </c>
      <c r="S26" s="158">
        <f t="shared" si="2"/>
        <v>1726.1055634807421</v>
      </c>
      <c r="T26" s="158">
        <f t="shared" si="2"/>
        <v>2076.1839396019218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36.113473907268968</v>
      </c>
      <c r="I27" s="158">
        <f t="shared" si="1"/>
        <v>53.674008028921868</v>
      </c>
      <c r="J27" s="158">
        <f t="shared" si="1"/>
        <v>89.361544994645726</v>
      </c>
      <c r="K27" s="158">
        <f t="shared" si="1"/>
        <v>138.96066609244903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385.59592096876997</v>
      </c>
      <c r="O27" s="158">
        <f t="shared" si="1"/>
        <v>531.40096618357506</v>
      </c>
      <c r="P27" s="158">
        <f t="shared" si="1"/>
        <v>698.41269841269855</v>
      </c>
      <c r="Q27" s="158">
        <f t="shared" si="2"/>
        <v>842.91187739463624</v>
      </c>
      <c r="R27" s="158">
        <f t="shared" si="2"/>
        <v>987.35210118319071</v>
      </c>
      <c r="S27" s="158">
        <f t="shared" si="2"/>
        <v>1150.7370423204948</v>
      </c>
      <c r="T27" s="158">
        <f t="shared" si="2"/>
        <v>1384.1226264012814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40.255506021691396</v>
      </c>
      <c r="J28" s="158">
        <f t="shared" si="1"/>
        <v>67.02115874598428</v>
      </c>
      <c r="K28" s="158">
        <f t="shared" si="1"/>
        <v>104.22049956933678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289.19694072657745</v>
      </c>
      <c r="O28" s="158">
        <f t="shared" si="1"/>
        <v>398.55072463768118</v>
      </c>
      <c r="P28" s="158">
        <f t="shared" si="1"/>
        <v>523.80952380952397</v>
      </c>
      <c r="Q28" s="158">
        <f t="shared" si="2"/>
        <v>632.18390804597698</v>
      </c>
      <c r="R28" s="158">
        <f t="shared" si="2"/>
        <v>740.51407588739289</v>
      </c>
      <c r="S28" s="158">
        <f t="shared" si="2"/>
        <v>863.05278174037107</v>
      </c>
      <c r="T28" s="158">
        <f t="shared" si="2"/>
        <v>1038.0919698009609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83.376399655469413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231.35755258126198</v>
      </c>
      <c r="O29" s="158">
        <f t="shared" si="1"/>
        <v>318.84057971014499</v>
      </c>
      <c r="P29" s="158">
        <f t="shared" si="1"/>
        <v>419.04761904761909</v>
      </c>
      <c r="Q29" s="158">
        <f t="shared" si="2"/>
        <v>505.74712643678168</v>
      </c>
      <c r="R29" s="158">
        <f t="shared" si="2"/>
        <v>592.41126070991436</v>
      </c>
      <c r="S29" s="158">
        <f t="shared" si="2"/>
        <v>690.44222539229679</v>
      </c>
      <c r="T29" s="158">
        <f t="shared" si="2"/>
        <v>830.47357584076872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>
        <f t="shared" si="1"/>
        <v>69.480333046224516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192.79796048438499</v>
      </c>
      <c r="O30" s="158">
        <f t="shared" si="1"/>
        <v>265.70048309178753</v>
      </c>
      <c r="P30" s="158">
        <f t="shared" si="1"/>
        <v>349.20634920634927</v>
      </c>
      <c r="Q30" s="158">
        <f t="shared" si="2"/>
        <v>421.45593869731812</v>
      </c>
      <c r="R30" s="158">
        <f t="shared" si="2"/>
        <v>493.67605059159536</v>
      </c>
      <c r="S30" s="158">
        <f t="shared" si="2"/>
        <v>575.36852116024738</v>
      </c>
      <c r="T30" s="158">
        <f t="shared" si="2"/>
        <v>692.06131320064071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144.59847036328873</v>
      </c>
      <c r="O31" s="158">
        <f t="shared" si="1"/>
        <v>199.27536231884059</v>
      </c>
      <c r="P31" s="158">
        <f t="shared" si="1"/>
        <v>261.90476190476198</v>
      </c>
      <c r="Q31" s="158">
        <f t="shared" si="2"/>
        <v>316.09195402298849</v>
      </c>
      <c r="R31" s="158">
        <f t="shared" si="2"/>
        <v>370.25703794369645</v>
      </c>
      <c r="S31" s="158">
        <f t="shared" si="2"/>
        <v>431.52639087018554</v>
      </c>
      <c r="T31" s="158">
        <f t="shared" si="2"/>
        <v>519.04598490048045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>
        <f t="shared" si="1"/>
        <v>87.776568734131331</v>
      </c>
      <c r="N32" s="158">
        <f t="shared" si="1"/>
        <v>115.67877629063099</v>
      </c>
      <c r="O32" s="158">
        <f t="shared" si="1"/>
        <v>159.4202898550725</v>
      </c>
      <c r="P32" s="158">
        <f t="shared" si="1"/>
        <v>209.52380952380955</v>
      </c>
      <c r="Q32" s="158">
        <f t="shared" si="2"/>
        <v>252.87356321839084</v>
      </c>
      <c r="R32" s="158">
        <f t="shared" si="2"/>
        <v>296.20563035495718</v>
      </c>
      <c r="S32" s="158">
        <f t="shared" si="2"/>
        <v>345.2211126961484</v>
      </c>
      <c r="T32" s="158">
        <f t="shared" si="2"/>
        <v>415.23678792038436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X38"/>
  <sheetViews>
    <sheetView showZeros="0" view="pageBreakPreview" zoomScale="70" zoomScaleNormal="75" zoomScaleSheetLayoutView="70" workbookViewId="0">
      <selection activeCell="H12" sqref="H12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7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70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70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70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68" t="s">
        <v>150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70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3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78" t="s">
        <v>84</v>
      </c>
      <c r="L9" s="479"/>
      <c r="M9" s="480"/>
      <c r="N9" s="476" t="s">
        <v>55</v>
      </c>
      <c r="O9" s="477"/>
      <c r="Q9" s="478" t="s">
        <v>31</v>
      </c>
      <c r="R9" s="479"/>
      <c r="S9" s="479"/>
      <c r="T9" s="480"/>
      <c r="U9" s="606">
        <v>0.56999999999999995</v>
      </c>
      <c r="V9" s="60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7" t="s">
        <v>86</v>
      </c>
      <c r="L10" s="488"/>
      <c r="M10" s="489"/>
      <c r="N10" s="485" t="s">
        <v>25</v>
      </c>
      <c r="O10" s="486"/>
      <c r="Q10" s="487" t="s">
        <v>36</v>
      </c>
      <c r="R10" s="488"/>
      <c r="S10" s="488"/>
      <c r="T10" s="489"/>
      <c r="U10" s="490" t="s">
        <v>87</v>
      </c>
      <c r="V10" s="49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5</v>
      </c>
      <c r="I11" s="239" t="s">
        <v>88</v>
      </c>
      <c r="K11" s="487" t="s">
        <v>89</v>
      </c>
      <c r="L11" s="488"/>
      <c r="M11" s="489"/>
      <c r="N11" s="492" t="s">
        <v>26</v>
      </c>
      <c r="O11" s="493"/>
      <c r="Q11" s="487" t="s">
        <v>37</v>
      </c>
      <c r="R11" s="488"/>
      <c r="S11" s="488"/>
      <c r="T11" s="489"/>
      <c r="U11" s="490">
        <v>240</v>
      </c>
      <c r="V11" s="49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87" t="s">
        <v>92</v>
      </c>
      <c r="L12" s="488"/>
      <c r="M12" s="489"/>
      <c r="N12" s="492" t="s">
        <v>27</v>
      </c>
      <c r="O12" s="493"/>
      <c r="Q12" s="487" t="s">
        <v>30</v>
      </c>
      <c r="R12" s="488"/>
      <c r="S12" s="488"/>
      <c r="T12" s="489"/>
      <c r="U12" s="490" t="s">
        <v>47</v>
      </c>
      <c r="V12" s="49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87" t="s">
        <v>93</v>
      </c>
      <c r="L13" s="488"/>
      <c r="M13" s="489"/>
      <c r="N13" s="492" t="s">
        <v>94</v>
      </c>
      <c r="O13" s="493"/>
      <c r="Q13" s="608" t="s">
        <v>95</v>
      </c>
      <c r="R13" s="609"/>
      <c r="S13" s="609"/>
      <c r="T13" s="610"/>
      <c r="U13" s="490">
        <v>52</v>
      </c>
      <c r="V13" s="49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87" t="s">
        <v>96</v>
      </c>
      <c r="L14" s="488"/>
      <c r="M14" s="489"/>
      <c r="N14" s="492" t="s">
        <v>97</v>
      </c>
      <c r="O14" s="493"/>
      <c r="Q14" s="526" t="s">
        <v>98</v>
      </c>
      <c r="R14" s="527"/>
      <c r="S14" s="527"/>
      <c r="T14" s="528"/>
      <c r="U14" s="611">
        <v>35</v>
      </c>
      <c r="V14" s="61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508" t="s">
        <v>99</v>
      </c>
      <c r="L15" s="509"/>
      <c r="M15" s="510"/>
      <c r="N15" s="515">
        <v>90</v>
      </c>
      <c r="O15" s="516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8">
        <v>115</v>
      </c>
      <c r="I20" s="378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</row>
    <row r="21" spans="1:102" ht="17.100000000000001" customHeight="1">
      <c r="A21" s="249" t="s">
        <v>34</v>
      </c>
      <c r="B21" s="250"/>
      <c r="C21" s="250"/>
      <c r="D21" s="379">
        <v>9.6389999999999993</v>
      </c>
      <c r="E21" s="356">
        <v>5.99</v>
      </c>
      <c r="F21" s="356">
        <v>3.9649999999999999</v>
      </c>
      <c r="G21" s="356">
        <v>2.3460000000000001</v>
      </c>
      <c r="H21" s="380">
        <v>1.4790000000000001</v>
      </c>
      <c r="I21" s="380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/>
      <c r="S21" s="356"/>
      <c r="T21" s="356"/>
      <c r="U21" s="356"/>
      <c r="V21" s="356"/>
    </row>
    <row r="22" spans="1:10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1">
        <f t="shared" ref="D23:V23" si="0">D20*$U$9</f>
        <v>20.52</v>
      </c>
      <c r="E23" s="382">
        <f t="shared" si="0"/>
        <v>27.929999999999996</v>
      </c>
      <c r="F23" s="382">
        <f t="shared" si="0"/>
        <v>35.909999999999997</v>
      </c>
      <c r="G23" s="382">
        <f t="shared" si="0"/>
        <v>49.019999999999996</v>
      </c>
      <c r="H23" s="382">
        <f t="shared" si="0"/>
        <v>65.55</v>
      </c>
      <c r="I23" s="382">
        <f t="shared" si="0"/>
        <v>84.929999999999993</v>
      </c>
      <c r="J23" s="382">
        <f t="shared" si="0"/>
        <v>105.44999999999999</v>
      </c>
      <c r="K23" s="382">
        <f t="shared" si="0"/>
        <v>128.25</v>
      </c>
      <c r="L23" s="382">
        <f t="shared" si="0"/>
        <v>164.73</v>
      </c>
      <c r="M23" s="382">
        <f t="shared" si="0"/>
        <v>200.64</v>
      </c>
      <c r="N23" s="382">
        <f t="shared" si="0"/>
        <v>233.7</v>
      </c>
      <c r="O23" s="382">
        <f t="shared" si="0"/>
        <v>269.60999999999996</v>
      </c>
      <c r="P23" s="382">
        <f t="shared" si="0"/>
        <v>308.94</v>
      </c>
      <c r="Q23" s="382">
        <f t="shared" si="0"/>
        <v>365.36999999999995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 t="shared" si="0"/>
        <v>0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502" t="s">
        <v>100</v>
      </c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4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505"/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7"/>
    </row>
    <row r="26" spans="1:10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313.82923539786282</v>
      </c>
      <c r="E26" s="68">
        <f t="shared" si="2"/>
        <v>505.00834724540897</v>
      </c>
      <c r="F26" s="68">
        <f t="shared" si="2"/>
        <v>762.92559899117259</v>
      </c>
      <c r="G26" s="68">
        <f t="shared" si="2"/>
        <v>1289.4288150042626</v>
      </c>
      <c r="H26" s="68">
        <f t="shared" si="2"/>
        <v>2045.3008789722783</v>
      </c>
      <c r="I26" s="68">
        <f t="shared" si="2"/>
        <v>3231.8376068376065</v>
      </c>
      <c r="J26" s="68">
        <f t="shared" si="2"/>
        <v>4488.1305637982186</v>
      </c>
      <c r="K26" s="68">
        <f t="shared" si="2"/>
        <v>6074.2971887550202</v>
      </c>
      <c r="L26" s="68">
        <f t="shared" si="2"/>
        <v>8793.6046511627901</v>
      </c>
      <c r="M26" s="68">
        <f t="shared" si="2"/>
        <v>12197.58064516129</v>
      </c>
      <c r="N26" s="68">
        <f t="shared" ref="N26:V36" si="3">IFERROR(IF(OR((dAmp)&lt;Amp,N$19&lt;$C26),"",
                                                 (Voltage*1000*VD/100)/(Amp*2*(Res))*1000
                          ),"")</f>
        <v>15433.673469387753</v>
      </c>
      <c r="O26" s="68">
        <f t="shared" si="3"/>
        <v>18788.819875776393</v>
      </c>
      <c r="P26" s="68">
        <f t="shared" si="3"/>
        <v>23818.897637795275</v>
      </c>
      <c r="Q26" s="68">
        <f t="shared" si="3"/>
        <v>31153.450051493302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62.765847079572573</v>
      </c>
      <c r="E27" s="68">
        <f t="shared" si="2"/>
        <v>101.00166944908179</v>
      </c>
      <c r="F27" s="68">
        <f t="shared" si="2"/>
        <v>152.58511979823456</v>
      </c>
      <c r="G27" s="68">
        <f t="shared" si="2"/>
        <v>257.88576300085248</v>
      </c>
      <c r="H27" s="68">
        <f t="shared" si="2"/>
        <v>409.06017579445563</v>
      </c>
      <c r="I27" s="68">
        <f t="shared" si="2"/>
        <v>646.36752136752125</v>
      </c>
      <c r="J27" s="68">
        <f t="shared" si="2"/>
        <v>897.62611275964389</v>
      </c>
      <c r="K27" s="68">
        <f t="shared" si="2"/>
        <v>1214.859437751004</v>
      </c>
      <c r="L27" s="68">
        <f t="shared" si="2"/>
        <v>1758.7209302325582</v>
      </c>
      <c r="M27" s="68">
        <f t="shared" si="2"/>
        <v>2439.5161290322576</v>
      </c>
      <c r="N27" s="68">
        <f t="shared" si="3"/>
        <v>3086.7346938775509</v>
      </c>
      <c r="O27" s="68">
        <f t="shared" si="3"/>
        <v>3757.7639751552788</v>
      </c>
      <c r="P27" s="68">
        <f t="shared" si="3"/>
        <v>4763.7795275590543</v>
      </c>
      <c r="Q27" s="68">
        <f t="shared" si="3"/>
        <v>6230.690010298661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31.382923539786287</v>
      </c>
      <c r="E28" s="68">
        <f t="shared" si="2"/>
        <v>50.500834724540894</v>
      </c>
      <c r="F28" s="68">
        <f t="shared" si="2"/>
        <v>76.292559899117279</v>
      </c>
      <c r="G28" s="68">
        <f t="shared" si="2"/>
        <v>128.94288150042624</v>
      </c>
      <c r="H28" s="68">
        <f t="shared" si="2"/>
        <v>204.53008789722782</v>
      </c>
      <c r="I28" s="68">
        <f t="shared" si="2"/>
        <v>323.18376068376062</v>
      </c>
      <c r="J28" s="68">
        <f t="shared" si="2"/>
        <v>448.81305637982194</v>
      </c>
      <c r="K28" s="68">
        <f t="shared" si="2"/>
        <v>607.42971887550198</v>
      </c>
      <c r="L28" s="68">
        <f t="shared" si="2"/>
        <v>879.3604651162791</v>
      </c>
      <c r="M28" s="68">
        <f t="shared" si="2"/>
        <v>1219.7580645161288</v>
      </c>
      <c r="N28" s="68">
        <f t="shared" si="3"/>
        <v>1543.3673469387754</v>
      </c>
      <c r="O28" s="68">
        <f t="shared" si="3"/>
        <v>1878.8819875776394</v>
      </c>
      <c r="P28" s="68">
        <f t="shared" si="3"/>
        <v>2381.8897637795271</v>
      </c>
      <c r="Q28" s="68">
        <f t="shared" si="3"/>
        <v>3115.3450051493305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20.921949026524192</v>
      </c>
      <c r="E29" s="68">
        <f t="shared" si="2"/>
        <v>33.667223149693932</v>
      </c>
      <c r="F29" s="68">
        <f t="shared" si="2"/>
        <v>50.861706599411512</v>
      </c>
      <c r="G29" s="68">
        <f t="shared" si="2"/>
        <v>85.961921000284178</v>
      </c>
      <c r="H29" s="68">
        <f t="shared" si="2"/>
        <v>136.35339193148522</v>
      </c>
      <c r="I29" s="68">
        <f t="shared" si="2"/>
        <v>215.45584045584042</v>
      </c>
      <c r="J29" s="68">
        <f t="shared" si="2"/>
        <v>299.20870425321459</v>
      </c>
      <c r="K29" s="68">
        <f t="shared" si="2"/>
        <v>404.95314591700134</v>
      </c>
      <c r="L29" s="68">
        <f t="shared" si="2"/>
        <v>586.24031007751944</v>
      </c>
      <c r="M29" s="68">
        <f t="shared" si="2"/>
        <v>813.17204301075265</v>
      </c>
      <c r="N29" s="68">
        <f t="shared" si="3"/>
        <v>1028.9115646258501</v>
      </c>
      <c r="O29" s="68">
        <f t="shared" si="3"/>
        <v>1252.5879917184263</v>
      </c>
      <c r="P29" s="68">
        <f t="shared" si="3"/>
        <v>1587.9265091863517</v>
      </c>
      <c r="Q29" s="68">
        <f t="shared" si="3"/>
        <v>2076.8966700995538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15.691461769893143</v>
      </c>
      <c r="E30" s="68">
        <f t="shared" si="2"/>
        <v>25.250417362270447</v>
      </c>
      <c r="F30" s="68">
        <f t="shared" si="2"/>
        <v>38.14627994955864</v>
      </c>
      <c r="G30" s="68">
        <f t="shared" si="2"/>
        <v>64.471440750213119</v>
      </c>
      <c r="H30" s="68">
        <f t="shared" si="2"/>
        <v>102.26504394861391</v>
      </c>
      <c r="I30" s="68">
        <f t="shared" si="2"/>
        <v>161.59188034188031</v>
      </c>
      <c r="J30" s="68">
        <f t="shared" si="2"/>
        <v>224.40652818991097</v>
      </c>
      <c r="K30" s="68">
        <f t="shared" si="2"/>
        <v>303.71485943775099</v>
      </c>
      <c r="L30" s="68">
        <f t="shared" si="2"/>
        <v>439.68023255813955</v>
      </c>
      <c r="M30" s="68">
        <f t="shared" si="2"/>
        <v>609.8790322580644</v>
      </c>
      <c r="N30" s="68">
        <f t="shared" si="3"/>
        <v>771.68367346938771</v>
      </c>
      <c r="O30" s="68">
        <f t="shared" si="3"/>
        <v>939.4409937888197</v>
      </c>
      <c r="P30" s="68">
        <f t="shared" si="3"/>
        <v>1190.9448818897636</v>
      </c>
      <c r="Q30" s="68">
        <f t="shared" si="3"/>
        <v>1557.6725025746653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7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70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70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70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68" t="s">
        <v>112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70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3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78" t="s">
        <v>84</v>
      </c>
      <c r="L9" s="479"/>
      <c r="M9" s="480"/>
      <c r="N9" s="476" t="s">
        <v>55</v>
      </c>
      <c r="O9" s="477"/>
      <c r="Q9" s="478" t="s">
        <v>31</v>
      </c>
      <c r="R9" s="479"/>
      <c r="S9" s="479"/>
      <c r="T9" s="480"/>
      <c r="U9" s="606">
        <v>0.55700000000000005</v>
      </c>
      <c r="V9" s="60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7" t="s">
        <v>86</v>
      </c>
      <c r="L10" s="488"/>
      <c r="M10" s="489"/>
      <c r="N10" s="485" t="s">
        <v>25</v>
      </c>
      <c r="O10" s="486"/>
      <c r="Q10" s="487" t="s">
        <v>36</v>
      </c>
      <c r="R10" s="488"/>
      <c r="S10" s="488"/>
      <c r="T10" s="489"/>
      <c r="U10" s="490" t="s">
        <v>87</v>
      </c>
      <c r="V10" s="49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487" t="s">
        <v>89</v>
      </c>
      <c r="L11" s="488"/>
      <c r="M11" s="489"/>
      <c r="N11" s="492" t="s">
        <v>26</v>
      </c>
      <c r="O11" s="493"/>
      <c r="Q11" s="487" t="s">
        <v>37</v>
      </c>
      <c r="R11" s="488"/>
      <c r="S11" s="488"/>
      <c r="T11" s="489"/>
      <c r="U11" s="490">
        <v>240</v>
      </c>
      <c r="V11" s="49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87" t="s">
        <v>92</v>
      </c>
      <c r="L12" s="488"/>
      <c r="M12" s="489"/>
      <c r="N12" s="492" t="s">
        <v>65</v>
      </c>
      <c r="O12" s="493"/>
      <c r="Q12" s="487" t="s">
        <v>30</v>
      </c>
      <c r="R12" s="488"/>
      <c r="S12" s="488"/>
      <c r="T12" s="489"/>
      <c r="U12" s="490" t="s">
        <v>47</v>
      </c>
      <c r="V12" s="49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87" t="s">
        <v>93</v>
      </c>
      <c r="L13" s="488"/>
      <c r="M13" s="489"/>
      <c r="N13" s="492" t="s">
        <v>94</v>
      </c>
      <c r="O13" s="493"/>
      <c r="Q13" s="608" t="s">
        <v>95</v>
      </c>
      <c r="R13" s="609"/>
      <c r="S13" s="609"/>
      <c r="T13" s="610"/>
      <c r="U13" s="490">
        <v>45</v>
      </c>
      <c r="V13" s="49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87" t="s">
        <v>96</v>
      </c>
      <c r="L14" s="488"/>
      <c r="M14" s="489"/>
      <c r="N14" s="492" t="s">
        <v>97</v>
      </c>
      <c r="O14" s="493"/>
      <c r="Q14" s="526" t="s">
        <v>98</v>
      </c>
      <c r="R14" s="527"/>
      <c r="S14" s="527"/>
      <c r="T14" s="528"/>
      <c r="U14" s="611">
        <v>30</v>
      </c>
      <c r="V14" s="61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508" t="s">
        <v>99</v>
      </c>
      <c r="L15" s="509"/>
      <c r="M15" s="510"/>
      <c r="N15" s="515">
        <v>90</v>
      </c>
      <c r="O15" s="516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8">
        <v>115</v>
      </c>
      <c r="I20" s="378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79">
        <v>9.6389999999999993</v>
      </c>
      <c r="E21" s="356">
        <v>5.99</v>
      </c>
      <c r="F21" s="356">
        <v>3.9649999999999999</v>
      </c>
      <c r="G21" s="356">
        <v>2.3460000000000001</v>
      </c>
      <c r="H21" s="380">
        <v>1.4790000000000001</v>
      </c>
      <c r="I21" s="380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1">
        <f t="shared" ref="D23:V23" si="0">D20*$U$9</f>
        <v>20.052000000000003</v>
      </c>
      <c r="E23" s="382">
        <f t="shared" si="0"/>
        <v>27.293000000000003</v>
      </c>
      <c r="F23" s="382">
        <f t="shared" si="0"/>
        <v>35.091000000000001</v>
      </c>
      <c r="G23" s="382">
        <f t="shared" si="0"/>
        <v>47.902000000000001</v>
      </c>
      <c r="H23" s="382">
        <f t="shared" si="0"/>
        <v>64.055000000000007</v>
      </c>
      <c r="I23" s="382">
        <f t="shared" si="0"/>
        <v>82.993000000000009</v>
      </c>
      <c r="J23" s="382">
        <f t="shared" si="0"/>
        <v>103.04500000000002</v>
      </c>
      <c r="K23" s="382">
        <f t="shared" si="0"/>
        <v>125.32500000000002</v>
      </c>
      <c r="L23" s="382">
        <f t="shared" si="0"/>
        <v>160.97300000000001</v>
      </c>
      <c r="M23" s="382">
        <f t="shared" si="0"/>
        <v>196.06400000000002</v>
      </c>
      <c r="N23" s="382">
        <f t="shared" si="0"/>
        <v>228.37000000000003</v>
      </c>
      <c r="O23" s="382">
        <f t="shared" si="0"/>
        <v>263.46100000000001</v>
      </c>
      <c r="P23" s="382">
        <f t="shared" si="0"/>
        <v>301.89400000000001</v>
      </c>
      <c r="Q23" s="382">
        <f t="shared" si="0"/>
        <v>357.03700000000003</v>
      </c>
      <c r="R23" s="382">
        <f t="shared" si="0"/>
        <v>526.92200000000003</v>
      </c>
      <c r="S23" s="382">
        <f t="shared" si="0"/>
        <v>603.78800000000001</v>
      </c>
      <c r="T23" s="382">
        <f t="shared" si="0"/>
        <v>714.07400000000007</v>
      </c>
      <c r="U23" s="382">
        <f t="shared" si="0"/>
        <v>905.68200000000013</v>
      </c>
      <c r="V23" s="382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502" t="s">
        <v>100</v>
      </c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4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505"/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7"/>
    </row>
    <row r="26" spans="1:10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T38"/>
  <sheetViews>
    <sheetView showZeros="0" view="pageBreakPreview" zoomScale="70" zoomScaleNormal="75" zoomScaleSheetLayoutView="70" workbookViewId="0">
      <selection activeCell="H12" sqref="H12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7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70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70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70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68" t="s">
        <v>151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70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3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78" t="s">
        <v>84</v>
      </c>
      <c r="L9" s="479"/>
      <c r="M9" s="480"/>
      <c r="N9" s="476" t="s">
        <v>55</v>
      </c>
      <c r="O9" s="477"/>
      <c r="Q9" s="478" t="s">
        <v>31</v>
      </c>
      <c r="R9" s="479"/>
      <c r="S9" s="479"/>
      <c r="T9" s="480"/>
      <c r="U9" s="606">
        <v>0.48</v>
      </c>
      <c r="V9" s="60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7" t="s">
        <v>86</v>
      </c>
      <c r="L10" s="488"/>
      <c r="M10" s="489"/>
      <c r="N10" s="485" t="s">
        <v>25</v>
      </c>
      <c r="O10" s="486"/>
      <c r="Q10" s="487" t="s">
        <v>36</v>
      </c>
      <c r="R10" s="488"/>
      <c r="S10" s="488"/>
      <c r="T10" s="489"/>
      <c r="U10" s="490" t="s">
        <v>87</v>
      </c>
      <c r="V10" s="49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88</v>
      </c>
      <c r="K11" s="487" t="s">
        <v>89</v>
      </c>
      <c r="L11" s="488"/>
      <c r="M11" s="489"/>
      <c r="N11" s="492" t="s">
        <v>26</v>
      </c>
      <c r="O11" s="493"/>
      <c r="Q11" s="487" t="s">
        <v>37</v>
      </c>
      <c r="R11" s="488"/>
      <c r="S11" s="488"/>
      <c r="T11" s="489"/>
      <c r="U11" s="490">
        <v>240</v>
      </c>
      <c r="V11" s="49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87" t="s">
        <v>92</v>
      </c>
      <c r="L12" s="488"/>
      <c r="M12" s="489"/>
      <c r="N12" s="492" t="s">
        <v>27</v>
      </c>
      <c r="O12" s="493"/>
      <c r="Q12" s="487" t="s">
        <v>30</v>
      </c>
      <c r="R12" s="488"/>
      <c r="S12" s="488"/>
      <c r="T12" s="489"/>
      <c r="U12" s="490" t="s">
        <v>47</v>
      </c>
      <c r="V12" s="49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7" t="s">
        <v>93</v>
      </c>
      <c r="L13" s="488"/>
      <c r="M13" s="489"/>
      <c r="N13" s="492" t="s">
        <v>101</v>
      </c>
      <c r="O13" s="493"/>
      <c r="Q13" s="608" t="s">
        <v>95</v>
      </c>
      <c r="R13" s="609"/>
      <c r="S13" s="609"/>
      <c r="T13" s="610"/>
      <c r="U13" s="490">
        <v>52</v>
      </c>
      <c r="V13" s="49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7" t="s">
        <v>96</v>
      </c>
      <c r="L14" s="488"/>
      <c r="M14" s="489"/>
      <c r="N14" s="492" t="s">
        <v>97</v>
      </c>
      <c r="O14" s="493"/>
      <c r="Q14" s="526" t="s">
        <v>98</v>
      </c>
      <c r="R14" s="527"/>
      <c r="S14" s="527"/>
      <c r="T14" s="528"/>
      <c r="U14" s="611">
        <v>35</v>
      </c>
      <c r="V14" s="61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508" t="s">
        <v>99</v>
      </c>
      <c r="L15" s="509"/>
      <c r="M15" s="510"/>
      <c r="N15" s="515">
        <v>90</v>
      </c>
      <c r="O15" s="516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80">
        <v>1.3879999999999999</v>
      </c>
      <c r="I21" s="380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/>
      <c r="S21" s="356"/>
      <c r="T21" s="356"/>
      <c r="U21" s="356"/>
      <c r="V21" s="356"/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14.399999999999999</v>
      </c>
      <c r="E23" s="382">
        <f t="shared" ref="E23:U23" si="0">E20*$U$9</f>
        <v>19.2</v>
      </c>
      <c r="F23" s="382">
        <f t="shared" si="0"/>
        <v>24.48</v>
      </c>
      <c r="G23" s="382">
        <f t="shared" si="0"/>
        <v>33.6</v>
      </c>
      <c r="H23" s="382">
        <f t="shared" si="0"/>
        <v>45.12</v>
      </c>
      <c r="I23" s="382">
        <f t="shared" si="0"/>
        <v>57.12</v>
      </c>
      <c r="J23" s="382">
        <f t="shared" si="0"/>
        <v>71.039999999999992</v>
      </c>
      <c r="K23" s="382">
        <f t="shared" si="0"/>
        <v>86.399999999999991</v>
      </c>
      <c r="L23" s="382">
        <f t="shared" si="0"/>
        <v>111.36</v>
      </c>
      <c r="M23" s="382">
        <f t="shared" si="0"/>
        <v>135.35999999999999</v>
      </c>
      <c r="N23" s="382">
        <f t="shared" si="0"/>
        <v>157.44</v>
      </c>
      <c r="O23" s="382">
        <f t="shared" si="0"/>
        <v>181.92</v>
      </c>
      <c r="P23" s="382">
        <f t="shared" si="0"/>
        <v>208.32</v>
      </c>
      <c r="Q23" s="382">
        <f t="shared" si="0"/>
        <v>246.72</v>
      </c>
      <c r="R23" s="382">
        <f t="shared" si="0"/>
        <v>0</v>
      </c>
      <c r="S23" s="382">
        <f t="shared" si="0"/>
        <v>0</v>
      </c>
      <c r="T23" s="382">
        <f t="shared" si="0"/>
        <v>0</v>
      </c>
      <c r="U23" s="382">
        <f t="shared" si="0"/>
        <v>0</v>
      </c>
      <c r="V23" s="382">
        <f>V20*$U$9</f>
        <v>0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502" t="s">
        <v>100</v>
      </c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4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505"/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7"/>
    </row>
    <row r="26" spans="1:7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334.43891652846872</v>
      </c>
      <c r="E26" s="68">
        <f t="shared" si="2"/>
        <v>537.96905566423618</v>
      </c>
      <c r="F26" s="68">
        <f t="shared" si="2"/>
        <v>812.95350712174127</v>
      </c>
      <c r="G26" s="68">
        <f t="shared" si="2"/>
        <v>1374.3752839618355</v>
      </c>
      <c r="H26" s="68">
        <f t="shared" si="2"/>
        <v>2179.3948126801151</v>
      </c>
      <c r="I26" s="68">
        <f t="shared" si="2"/>
        <v>3445.3302961275626</v>
      </c>
      <c r="J26" s="68">
        <f t="shared" si="2"/>
        <v>4778.8309636650856</v>
      </c>
      <c r="K26" s="68">
        <f t="shared" si="2"/>
        <v>6463.6752136752129</v>
      </c>
      <c r="L26" s="68">
        <f t="shared" si="2"/>
        <v>9365.3250773993805</v>
      </c>
      <c r="M26" s="68">
        <f t="shared" si="2"/>
        <v>12982.83261802575</v>
      </c>
      <c r="N26" s="68">
        <f t="shared" ref="N26:V36" si="3">IFERROR(IF(OR((dAmp )&lt;Amp,N$19&lt;$C26),"",
                                                 (Voltage*1000*VD/100)/(Amp*2*(Res))*1000
                          ),"")</f>
        <v>16440.217391304344</v>
      </c>
      <c r="O26" s="68">
        <f t="shared" si="3"/>
        <v>20033.112582781458</v>
      </c>
      <c r="P26" s="68">
        <f t="shared" si="3"/>
        <v>25420.168067226889</v>
      </c>
      <c r="Q26" s="68">
        <f t="shared" si="3"/>
        <v>33205.268935235996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66.887783305693759</v>
      </c>
      <c r="E27" s="68">
        <f t="shared" si="2"/>
        <v>107.59381113284722</v>
      </c>
      <c r="F27" s="68">
        <f t="shared" si="2"/>
        <v>162.59070142434828</v>
      </c>
      <c r="G27" s="68">
        <f t="shared" si="2"/>
        <v>274.87505679236705</v>
      </c>
      <c r="H27" s="68">
        <f t="shared" si="2"/>
        <v>435.87896253602304</v>
      </c>
      <c r="I27" s="68">
        <f t="shared" si="2"/>
        <v>689.0660592255125</v>
      </c>
      <c r="J27" s="68">
        <f t="shared" si="2"/>
        <v>955.76619273301731</v>
      </c>
      <c r="K27" s="68">
        <f t="shared" si="2"/>
        <v>1292.7350427350425</v>
      </c>
      <c r="L27" s="68">
        <f t="shared" si="2"/>
        <v>1873.0650154798761</v>
      </c>
      <c r="M27" s="68">
        <f t="shared" si="2"/>
        <v>2596.5665236051495</v>
      </c>
      <c r="N27" s="68">
        <f t="shared" si="3"/>
        <v>3288.0434782608691</v>
      </c>
      <c r="O27" s="68">
        <f t="shared" si="3"/>
        <v>4006.622516556291</v>
      </c>
      <c r="P27" s="68">
        <f t="shared" si="3"/>
        <v>5084.0336134453783</v>
      </c>
      <c r="Q27" s="68">
        <f t="shared" si="3"/>
        <v>6641.0537870471999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33.443891652846879</v>
      </c>
      <c r="E28" s="68">
        <f t="shared" si="2"/>
        <v>53.796905566423611</v>
      </c>
      <c r="F28" s="68">
        <f t="shared" si="2"/>
        <v>81.295350712174141</v>
      </c>
      <c r="G28" s="68">
        <f t="shared" si="2"/>
        <v>137.43752839618352</v>
      </c>
      <c r="H28" s="68">
        <f t="shared" si="2"/>
        <v>217.93948126801152</v>
      </c>
      <c r="I28" s="68">
        <f t="shared" si="2"/>
        <v>344.53302961275625</v>
      </c>
      <c r="J28" s="68">
        <f t="shared" si="2"/>
        <v>477.88309636650865</v>
      </c>
      <c r="K28" s="68">
        <f t="shared" si="2"/>
        <v>646.36752136752125</v>
      </c>
      <c r="L28" s="68">
        <f t="shared" si="2"/>
        <v>936.53250773993807</v>
      </c>
      <c r="M28" s="68">
        <f t="shared" si="2"/>
        <v>1298.2832618025748</v>
      </c>
      <c r="N28" s="68">
        <f t="shared" si="3"/>
        <v>1644.0217391304345</v>
      </c>
      <c r="O28" s="68">
        <f t="shared" si="3"/>
        <v>2003.3112582781455</v>
      </c>
      <c r="P28" s="68">
        <f t="shared" si="3"/>
        <v>2542.0168067226891</v>
      </c>
      <c r="Q28" s="68">
        <f t="shared" si="3"/>
        <v>3320.5268935235999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22.295927768564585</v>
      </c>
      <c r="E29" s="68">
        <f t="shared" si="2"/>
        <v>35.864603710949069</v>
      </c>
      <c r="F29" s="68">
        <f t="shared" si="2"/>
        <v>54.196900474782758</v>
      </c>
      <c r="G29" s="68">
        <f t="shared" si="2"/>
        <v>91.625018930789025</v>
      </c>
      <c r="H29" s="68">
        <f t="shared" si="2"/>
        <v>145.2929875120077</v>
      </c>
      <c r="I29" s="68">
        <f t="shared" si="2"/>
        <v>229.68868640850417</v>
      </c>
      <c r="J29" s="68">
        <f t="shared" si="2"/>
        <v>318.58873091100577</v>
      </c>
      <c r="K29" s="68">
        <f t="shared" si="2"/>
        <v>430.91168091168083</v>
      </c>
      <c r="L29" s="68">
        <f t="shared" si="2"/>
        <v>624.35500515995864</v>
      </c>
      <c r="M29" s="68">
        <f t="shared" si="2"/>
        <v>865.52217453505</v>
      </c>
      <c r="N29" s="68">
        <f t="shared" si="3"/>
        <v>1096.014492753623</v>
      </c>
      <c r="O29" s="68">
        <f t="shared" si="3"/>
        <v>1335.5408388520971</v>
      </c>
      <c r="P29" s="68">
        <f t="shared" si="3"/>
        <v>1694.6778711484594</v>
      </c>
      <c r="Q29" s="68">
        <f t="shared" si="3"/>
        <v>2213.6845956824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26.898452783211805</v>
      </c>
      <c r="F30" s="68">
        <f t="shared" si="2"/>
        <v>40.64767535608707</v>
      </c>
      <c r="G30" s="68">
        <f t="shared" si="2"/>
        <v>68.718764198091762</v>
      </c>
      <c r="H30" s="68">
        <f t="shared" si="2"/>
        <v>108.96974063400576</v>
      </c>
      <c r="I30" s="68">
        <f t="shared" si="2"/>
        <v>172.26651480637813</v>
      </c>
      <c r="J30" s="68">
        <f t="shared" si="2"/>
        <v>238.94154818325433</v>
      </c>
      <c r="K30" s="68">
        <f t="shared" si="2"/>
        <v>323.18376068376062</v>
      </c>
      <c r="L30" s="68">
        <f t="shared" si="2"/>
        <v>468.26625386996903</v>
      </c>
      <c r="M30" s="68">
        <f t="shared" si="2"/>
        <v>649.14163090128739</v>
      </c>
      <c r="N30" s="68">
        <f t="shared" si="3"/>
        <v>822.01086956521726</v>
      </c>
      <c r="O30" s="68">
        <f t="shared" si="3"/>
        <v>1001.6556291390727</v>
      </c>
      <c r="P30" s="68">
        <f t="shared" si="3"/>
        <v>1271.0084033613446</v>
      </c>
      <c r="Q30" s="68">
        <f t="shared" si="3"/>
        <v>1660.2634467618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F5:F19"/>
  <sheetViews>
    <sheetView workbookViewId="0">
      <selection activeCell="J21" sqref="J21"/>
    </sheetView>
  </sheetViews>
  <sheetFormatPr defaultRowHeight="13.5"/>
  <sheetData>
    <row r="5" spans="6:6">
      <c r="F5">
        <v>0.6</v>
      </c>
    </row>
    <row r="6" spans="6:6">
      <c r="F6">
        <v>1.2</v>
      </c>
    </row>
    <row r="7" spans="6:6">
      <c r="F7">
        <v>3</v>
      </c>
    </row>
    <row r="8" spans="6:6">
      <c r="F8">
        <v>5</v>
      </c>
    </row>
    <row r="9" spans="6:6">
      <c r="F9">
        <v>7.5</v>
      </c>
    </row>
    <row r="10" spans="6:6">
      <c r="F10">
        <v>10</v>
      </c>
    </row>
    <row r="11" spans="6:6">
      <c r="F11">
        <v>10.5</v>
      </c>
    </row>
    <row r="12" spans="6:6">
      <c r="F12">
        <v>12</v>
      </c>
    </row>
    <row r="13" spans="6:6">
      <c r="F13">
        <v>20</v>
      </c>
    </row>
    <row r="14" spans="6:6">
      <c r="F14">
        <v>37</v>
      </c>
    </row>
    <row r="15" spans="6:6">
      <c r="F15">
        <v>52.5</v>
      </c>
    </row>
    <row r="16" spans="6:6">
      <c r="F16">
        <v>120</v>
      </c>
    </row>
    <row r="17" spans="6:6">
      <c r="F17">
        <v>150</v>
      </c>
    </row>
    <row r="18" spans="6:6">
      <c r="F18">
        <v>179</v>
      </c>
    </row>
    <row r="19" spans="6:6">
      <c r="F19">
        <v>240</v>
      </c>
    </row>
  </sheetData>
  <sortState ref="F5:F20">
    <sortCondition ref="F1"/>
  </sortState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5" t="s">
        <v>53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7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68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70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70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68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70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68" t="s">
        <v>109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70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68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70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1"/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3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78" t="s">
        <v>84</v>
      </c>
      <c r="L9" s="479"/>
      <c r="M9" s="480"/>
      <c r="N9" s="476" t="s">
        <v>55</v>
      </c>
      <c r="O9" s="477"/>
      <c r="Q9" s="478" t="s">
        <v>31</v>
      </c>
      <c r="R9" s="479"/>
      <c r="S9" s="479"/>
      <c r="T9" s="480"/>
      <c r="U9" s="606">
        <v>0.50600000000000001</v>
      </c>
      <c r="V9" s="607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87" t="s">
        <v>86</v>
      </c>
      <c r="L10" s="488"/>
      <c r="M10" s="489"/>
      <c r="N10" s="485" t="s">
        <v>25</v>
      </c>
      <c r="O10" s="486"/>
      <c r="Q10" s="487" t="s">
        <v>36</v>
      </c>
      <c r="R10" s="488"/>
      <c r="S10" s="488"/>
      <c r="T10" s="489"/>
      <c r="U10" s="490" t="s">
        <v>87</v>
      </c>
      <c r="V10" s="49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487" t="s">
        <v>89</v>
      </c>
      <c r="L11" s="488"/>
      <c r="M11" s="489"/>
      <c r="N11" s="492" t="s">
        <v>26</v>
      </c>
      <c r="O11" s="493"/>
      <c r="Q11" s="487" t="s">
        <v>37</v>
      </c>
      <c r="R11" s="488"/>
      <c r="S11" s="488"/>
      <c r="T11" s="489"/>
      <c r="U11" s="490">
        <v>240</v>
      </c>
      <c r="V11" s="49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87" t="s">
        <v>92</v>
      </c>
      <c r="L12" s="488"/>
      <c r="M12" s="489"/>
      <c r="N12" s="492" t="s">
        <v>65</v>
      </c>
      <c r="O12" s="493"/>
      <c r="Q12" s="487" t="s">
        <v>30</v>
      </c>
      <c r="R12" s="488"/>
      <c r="S12" s="488"/>
      <c r="T12" s="489"/>
      <c r="U12" s="490" t="s">
        <v>47</v>
      </c>
      <c r="V12" s="49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87" t="s">
        <v>93</v>
      </c>
      <c r="L13" s="488"/>
      <c r="M13" s="489"/>
      <c r="N13" s="492" t="s">
        <v>101</v>
      </c>
      <c r="O13" s="493"/>
      <c r="Q13" s="608" t="s">
        <v>95</v>
      </c>
      <c r="R13" s="609"/>
      <c r="S13" s="609"/>
      <c r="T13" s="610"/>
      <c r="U13" s="490">
        <v>45</v>
      </c>
      <c r="V13" s="49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87" t="s">
        <v>96</v>
      </c>
      <c r="L14" s="488"/>
      <c r="M14" s="489"/>
      <c r="N14" s="492" t="s">
        <v>97</v>
      </c>
      <c r="O14" s="493"/>
      <c r="Q14" s="526" t="s">
        <v>98</v>
      </c>
      <c r="R14" s="527"/>
      <c r="S14" s="527"/>
      <c r="T14" s="528"/>
      <c r="U14" s="611">
        <v>30</v>
      </c>
      <c r="V14" s="612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508" t="s">
        <v>99</v>
      </c>
      <c r="L15" s="509"/>
      <c r="M15" s="510"/>
      <c r="N15" s="515">
        <v>70</v>
      </c>
      <c r="O15" s="516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84">
        <v>30</v>
      </c>
      <c r="E20" s="276">
        <v>40</v>
      </c>
      <c r="F20" s="276">
        <v>51</v>
      </c>
      <c r="G20" s="378">
        <v>70</v>
      </c>
      <c r="H20" s="378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79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80">
        <v>1.3879999999999999</v>
      </c>
      <c r="I21" s="380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79"/>
      <c r="E22" s="356"/>
      <c r="F22" s="356"/>
      <c r="G22" s="380"/>
      <c r="H22" s="380"/>
      <c r="I22" s="380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1">
        <f>D20*$U$9</f>
        <v>15.18</v>
      </c>
      <c r="E23" s="382">
        <f t="shared" ref="E23:U23" si="0">E20*$U$9</f>
        <v>20.240000000000002</v>
      </c>
      <c r="F23" s="382">
        <f t="shared" si="0"/>
        <v>25.806000000000001</v>
      </c>
      <c r="G23" s="382">
        <f t="shared" si="0"/>
        <v>35.42</v>
      </c>
      <c r="H23" s="382">
        <f t="shared" si="0"/>
        <v>47.564</v>
      </c>
      <c r="I23" s="382">
        <f t="shared" si="0"/>
        <v>60.213999999999999</v>
      </c>
      <c r="J23" s="382">
        <f t="shared" si="0"/>
        <v>74.888000000000005</v>
      </c>
      <c r="K23" s="382">
        <f t="shared" si="0"/>
        <v>91.08</v>
      </c>
      <c r="L23" s="382">
        <f t="shared" si="0"/>
        <v>117.392</v>
      </c>
      <c r="M23" s="382">
        <f t="shared" si="0"/>
        <v>142.69200000000001</v>
      </c>
      <c r="N23" s="382">
        <f t="shared" si="0"/>
        <v>165.96799999999999</v>
      </c>
      <c r="O23" s="382">
        <f t="shared" si="0"/>
        <v>191.774</v>
      </c>
      <c r="P23" s="382">
        <f t="shared" si="0"/>
        <v>219.60400000000001</v>
      </c>
      <c r="Q23" s="382">
        <f t="shared" si="0"/>
        <v>260.084</v>
      </c>
      <c r="R23" s="382">
        <f t="shared" si="0"/>
        <v>383.548</v>
      </c>
      <c r="S23" s="382">
        <f t="shared" si="0"/>
        <v>439.20800000000003</v>
      </c>
      <c r="T23" s="382">
        <f t="shared" si="0"/>
        <v>520.16800000000001</v>
      </c>
      <c r="U23" s="382">
        <f t="shared" si="0"/>
        <v>658.81200000000001</v>
      </c>
      <c r="V23" s="382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502" t="s">
        <v>100</v>
      </c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4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505"/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7"/>
    </row>
    <row r="26" spans="1:72" ht="20.100000000000001" customHeight="1">
      <c r="A26" s="32">
        <v>0.1</v>
      </c>
      <c r="B26" s="383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455</vt:i4>
      </vt:variant>
    </vt:vector>
  </HeadingPairs>
  <TitlesOfParts>
    <vt:vector size="505" baseType="lpstr">
      <vt:lpstr>Index</vt:lpstr>
      <vt:lpstr>MV Feeder-33&amp;11kV-3C-AG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Motor_3C_UG</vt:lpstr>
      <vt:lpstr>LV Motor_1C_AG</vt:lpstr>
      <vt:lpstr>LV Motor_1C_UG</vt:lpstr>
      <vt:lpstr>LV Feeder-3C-AG</vt:lpstr>
      <vt:lpstr>LV Feeder-3C-AG (indoor)</vt:lpstr>
      <vt:lpstr>LV Feeder-3C-AG indr</vt:lpstr>
      <vt:lpstr>LV Feeder-1C-AG</vt:lpstr>
      <vt:lpstr>LV Feeder-1C-AG (indoor)</vt:lpstr>
      <vt:lpstr>LV Feeder-1C-AG indr</vt:lpstr>
      <vt:lpstr>LV Feeder-3C-UG</vt:lpstr>
      <vt:lpstr>LV Feeder-1C-UG</vt:lpstr>
      <vt:lpstr>LV-Distribution Board-3C-UG</vt:lpstr>
      <vt:lpstr>LV Feeder Socket main-3C-UG</vt:lpstr>
      <vt:lpstr>LV Lighting-3C-UG</vt:lpstr>
      <vt:lpstr>LV-LIGHTING BRANCH-3C-AG</vt:lpstr>
      <vt:lpstr>LV-LIGHTING BRANCH-3C-AG (PVC)</vt:lpstr>
      <vt:lpstr>LV-SWGR to Panel-3C-AG</vt:lpstr>
      <vt:lpstr>LV FEEDER-XLPE-230VAC-AG</vt:lpstr>
      <vt:lpstr>LV FEEDER-PVC-230VAC-AG Outdr</vt:lpstr>
      <vt:lpstr>LV FEEDER-XLPE-230VAC-AG indr</vt:lpstr>
      <vt:lpstr>LV FDR-XLPE-110V AC-1PH-AG</vt:lpstr>
      <vt:lpstr>LV FDR-XLPE-110V AC-1PH-AG Indr</vt:lpstr>
      <vt:lpstr>LV FDR-PVC-110V AC-1PH-AG</vt:lpstr>
      <vt:lpstr>LV FDR-PVC-110V AC-1PH-AG Indr</vt:lpstr>
      <vt:lpstr>LV FDR-XLPE-110V AC-1PH-UG</vt:lpstr>
      <vt:lpstr>LV FDR-PVC-110V AC-1PH-UG</vt:lpstr>
      <vt:lpstr>LV-FDR-110V DC-XLPE-AG</vt:lpstr>
      <vt:lpstr>LV-FDR-110V DC-XLPE-AG Indoor</vt:lpstr>
      <vt:lpstr>LV-FDR-110V DC-PVC-AG</vt:lpstr>
      <vt:lpstr>Sheet1</vt:lpstr>
      <vt:lpstr>LV-FDR-110V DC-PVC-AG Indoor</vt:lpstr>
      <vt:lpstr>'LV FDR-PVC-110V AC-1PH-AG'!Amp</vt:lpstr>
      <vt:lpstr>'LV FDR-PVC-110V AC-1PH-AG Indr'!Amp</vt:lpstr>
      <vt:lpstr>'LV FDR-PVC-110V AC-1PH-UG'!Amp</vt:lpstr>
      <vt:lpstr>'LV FDR-XLPE-110V AC-1PH-AG'!Amp</vt:lpstr>
      <vt:lpstr>'LV FDR-XLPE-110V AC-1PH-AG Indr'!Amp</vt:lpstr>
      <vt:lpstr>'LV FDR-XLPE-110V AC-1PH-UG'!Amp</vt:lpstr>
      <vt:lpstr>'LV Feeder Socket main-3C-UG'!Amp</vt:lpstr>
      <vt:lpstr>'LV Feeder-1C-AG'!Amp</vt:lpstr>
      <vt:lpstr>'LV Feeder-1C-AG (indoor)'!Amp</vt:lpstr>
      <vt:lpstr>'LV Feeder-1C-AG indr'!Amp</vt:lpstr>
      <vt:lpstr>'LV Feeder-1C-UG'!Amp</vt:lpstr>
      <vt:lpstr>'LV Feeder-3C-AG'!Amp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FEEDER-XLPE-230VAC-AG'!Amp</vt:lpstr>
      <vt:lpstr>'LV FEEDER-XLPE-230VAC-AG indr'!Amp</vt:lpstr>
      <vt:lpstr>'LV Lighting-3C-UG'!Amp</vt:lpstr>
      <vt:lpstr>'LV-Distribution Board-3C-UG'!Amp</vt:lpstr>
      <vt:lpstr>'LV-FDR-110V DC-PVC-AG'!Amp</vt:lpstr>
      <vt:lpstr>'LV-FDR-110V DC-PVC-AG Indoor'!Amp</vt:lpstr>
      <vt:lpstr>'LV-FDR-110V DC-XLPE-AG'!Amp</vt:lpstr>
      <vt:lpstr>'LV-FDR-110V DC-XLPE-AG Indoor'!Amp</vt:lpstr>
      <vt:lpstr>'LV-LIGHTING BRANCH-3C-AG'!Amp</vt:lpstr>
      <vt:lpstr>'LV-LIGHTING BRANCH-3C-AG (PVC)'!Amp</vt:lpstr>
      <vt:lpstr>'LV-SWGR to Panel-3C-AG'!Amp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Feeder-33&amp;11kV-3C-AG'!Amp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AC-1PH-AG'!CSA</vt:lpstr>
      <vt:lpstr>'LV FDR-PVC-110V AC-1PH-AG Indr'!CSA</vt:lpstr>
      <vt:lpstr>'LV FDR-PVC-110V AC-1PH-UG'!CSA</vt:lpstr>
      <vt:lpstr>'LV FDR-XLPE-110V AC-1PH-AG'!CSA</vt:lpstr>
      <vt:lpstr>'LV FDR-XLPE-110V AC-1PH-AG Indr'!CSA</vt:lpstr>
      <vt:lpstr>'LV FDR-XLPE-110V AC-1PH-UG'!CSA</vt:lpstr>
      <vt:lpstr>'LV Feeder Socket main-3C-UG'!CSA</vt:lpstr>
      <vt:lpstr>'LV Feeder-1C-AG'!CSA</vt:lpstr>
      <vt:lpstr>'LV Feeder-1C-AG (indoor)'!CSA</vt:lpstr>
      <vt:lpstr>'LV Feeder-1C-AG indr'!CSA</vt:lpstr>
      <vt:lpstr>'LV Feeder-1C-UG'!CSA</vt:lpstr>
      <vt:lpstr>'LV Feeder-3C-AG'!CSA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FEEDER-XLPE-230VAC-AG'!CSA</vt:lpstr>
      <vt:lpstr>'LV FEEDER-XLPE-230VAC-AG indr'!CSA</vt:lpstr>
      <vt:lpstr>'LV Lighting-3C-UG'!CSA</vt:lpstr>
      <vt:lpstr>'LV-Distribution Board-3C-UG'!CSA</vt:lpstr>
      <vt:lpstr>'LV-FDR-110V DC-PVC-AG'!CSA</vt:lpstr>
      <vt:lpstr>'LV-FDR-110V DC-PVC-AG Indoor'!CSA</vt:lpstr>
      <vt:lpstr>'LV-FDR-110V DC-XLPE-AG'!CSA</vt:lpstr>
      <vt:lpstr>'LV-FDR-110V DC-XLPE-AG Indoor'!CSA</vt:lpstr>
      <vt:lpstr>'LV-LIGHTING BRANCH-3C-AG'!CSA</vt:lpstr>
      <vt:lpstr>'LV-LIGHTING BRANCH-3C-AG (PVC)'!CSA</vt:lpstr>
      <vt:lpstr>'LV-SWGR to Panel-3C-AG'!CSA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Feeder-33&amp;11kV-3C-AG'!CSA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AC-1PH-AG'!dAmp</vt:lpstr>
      <vt:lpstr>'LV FDR-PVC-110V AC-1PH-AG Indr'!dAmp</vt:lpstr>
      <vt:lpstr>'LV FDR-PVC-110V AC-1PH-UG'!dAmp</vt:lpstr>
      <vt:lpstr>'LV FDR-XLPE-110V AC-1PH-AG'!dAmp</vt:lpstr>
      <vt:lpstr>'LV FDR-XLPE-110V AC-1PH-AG Indr'!dAmp</vt:lpstr>
      <vt:lpstr>'LV FDR-XLPE-110V AC-1PH-UG'!dAmp</vt:lpstr>
      <vt:lpstr>'LV Feeder Socket main-3C-UG'!dAmp</vt:lpstr>
      <vt:lpstr>'LV Feeder-1C-AG'!dAmp</vt:lpstr>
      <vt:lpstr>'LV Feeder-1C-AG (indoor)'!dAmp</vt:lpstr>
      <vt:lpstr>'LV Feeder-1C-AG indr'!dAmp</vt:lpstr>
      <vt:lpstr>'LV Feeder-1C-UG'!dAmp</vt:lpstr>
      <vt:lpstr>'LV Feeder-3C-AG'!dAmp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FEEDER-XLPE-230VAC-AG'!dAmp</vt:lpstr>
      <vt:lpstr>'LV FEEDER-XLPE-230VAC-AG indr'!dAmp</vt:lpstr>
      <vt:lpstr>'LV Lighting-3C-UG'!dAmp</vt:lpstr>
      <vt:lpstr>'LV-Distribution Board-3C-UG'!dAmp</vt:lpstr>
      <vt:lpstr>'LV-FDR-110V DC-PVC-AG'!dAmp</vt:lpstr>
      <vt:lpstr>'LV-FDR-110V DC-PVC-AG Indoor'!dAmp</vt:lpstr>
      <vt:lpstr>'LV-FDR-110V DC-XLPE-AG'!dAmp</vt:lpstr>
      <vt:lpstr>'LV-FDR-110V DC-XLPE-AG Indoor'!dAmp</vt:lpstr>
      <vt:lpstr>'LV-LIGHTING BRANCH-3C-AG'!dAmp</vt:lpstr>
      <vt:lpstr>'LV-LIGHTING BRANCH-3C-AG (PVC)'!dAmp</vt:lpstr>
      <vt:lpstr>'LV-SWGR to Panel-3C-AG'!dAmp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Feeder-33&amp;11kV-3C-AG'!dAmp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AC-1PH-AG'!Min</vt:lpstr>
      <vt:lpstr>'LV FDR-PVC-110V AC-1PH-AG Indr'!Min</vt:lpstr>
      <vt:lpstr>'LV FDR-PVC-110V AC-1PH-UG'!Min</vt:lpstr>
      <vt:lpstr>'LV FDR-XLPE-110V AC-1PH-AG'!Min</vt:lpstr>
      <vt:lpstr>'LV FDR-XLPE-110V AC-1PH-AG Indr'!Min</vt:lpstr>
      <vt:lpstr>'LV FDR-XLPE-110V AC-1PH-UG'!Min</vt:lpstr>
      <vt:lpstr>'LV Feeder Socket main-3C-UG'!Min</vt:lpstr>
      <vt:lpstr>'LV Feeder-1C-AG'!Min</vt:lpstr>
      <vt:lpstr>'LV Feeder-1C-AG (indoor)'!Min</vt:lpstr>
      <vt:lpstr>'LV Feeder-1C-AG indr'!Min</vt:lpstr>
      <vt:lpstr>'LV Feeder-1C-UG'!Min</vt:lpstr>
      <vt:lpstr>'LV Feeder-3C-AG'!Min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FEEDER-XLPE-230VAC-AG'!Min</vt:lpstr>
      <vt:lpstr>'LV FEEDER-XLPE-230VAC-AG indr'!Min</vt:lpstr>
      <vt:lpstr>'LV Lighting-3C-UG'!Min</vt:lpstr>
      <vt:lpstr>'LV-Distribution Board-3C-UG'!Min</vt:lpstr>
      <vt:lpstr>'LV-FDR-110V DC-PVC-AG'!Min</vt:lpstr>
      <vt:lpstr>'LV-FDR-110V DC-PVC-AG Indoor'!Min</vt:lpstr>
      <vt:lpstr>'LV-FDR-110V DC-XLPE-AG'!Min</vt:lpstr>
      <vt:lpstr>'LV-FDR-110V DC-XLPE-AG Indoor'!Min</vt:lpstr>
      <vt:lpstr>'LV-LIGHTING BRANCH-3C-AG'!Min</vt:lpstr>
      <vt:lpstr>'LV-LIGHTING BRANCH-3C-AG (PVC)'!Min</vt:lpstr>
      <vt:lpstr>'LV-SWGR to Panel-3C-AG'!Min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Feeder-33&amp;11kV-3C-AG'!Min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AC-1PH-AG'!PF</vt:lpstr>
      <vt:lpstr>'LV FDR-PVC-110V AC-1PH-AG Indr'!PF</vt:lpstr>
      <vt:lpstr>'LV FDR-PVC-110V AC-1PH-UG'!PF</vt:lpstr>
      <vt:lpstr>'LV FDR-XLPE-110V AC-1PH-AG'!PF</vt:lpstr>
      <vt:lpstr>'LV FDR-XLPE-110V AC-1PH-AG Indr'!PF</vt:lpstr>
      <vt:lpstr>'LV FDR-XLPE-110V AC-1PH-UG'!PF</vt:lpstr>
      <vt:lpstr>'LV Feeder Socket main-3C-UG'!PF</vt:lpstr>
      <vt:lpstr>'LV Feeder-1C-AG'!PF</vt:lpstr>
      <vt:lpstr>'LV Feeder-1C-AG (indoor)'!PF</vt:lpstr>
      <vt:lpstr>'LV Feeder-1C-AG indr'!PF</vt:lpstr>
      <vt:lpstr>'LV Feeder-1C-UG'!PF</vt:lpstr>
      <vt:lpstr>'LV Feeder-3C-AG'!PF</vt:lpstr>
      <vt:lpstr>'LV Feeder-3C-AG (indoor)'!PF</vt:lpstr>
      <vt:lpstr>'LV Feeder-3C-AG indr'!PF</vt:lpstr>
      <vt:lpstr>'LV Feeder-3C-UG'!PF</vt:lpstr>
      <vt:lpstr>'LV FEEDER-PVC-230VAC-AG Outdr'!PF</vt:lpstr>
      <vt:lpstr>'LV FEEDER-XLPE-230VAC-AG'!PF</vt:lpstr>
      <vt:lpstr>'LV FEEDER-XLPE-230VAC-AG indr'!PF</vt:lpstr>
      <vt:lpstr>'LV Lighting-3C-UG'!PF</vt:lpstr>
      <vt:lpstr>'LV-Distribution Board-3C-UG'!PF</vt:lpstr>
      <vt:lpstr>'LV-LIGHTING BRANCH-3C-AG'!PF</vt:lpstr>
      <vt:lpstr>'LV-LIGHTING BRANCH-3C-AG (PVC)'!PF</vt:lpstr>
      <vt:lpstr>'LV-SWGR to Panel-3C-AG'!PF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Feeder-33&amp;11kV-3C-AG'!PF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AC-1PH-AG'!Print_Area</vt:lpstr>
      <vt:lpstr>'LV FDR-PVC-110V AC-1PH-AG Indr'!Print_Area</vt:lpstr>
      <vt:lpstr>'LV FDR-PVC-110V AC-1PH-UG'!Print_Area</vt:lpstr>
      <vt:lpstr>'LV FDR-XLPE-110V AC-1PH-AG'!Print_Area</vt:lpstr>
      <vt:lpstr>'LV FDR-XLPE-110V AC-1PH-AG Indr'!Print_Area</vt:lpstr>
      <vt:lpstr>'LV FDR-XLPE-110V AC-1PH-UG'!Print_Area</vt:lpstr>
      <vt:lpstr>'LV Feeder Socket main-3C-UG'!Print_Area</vt:lpstr>
      <vt:lpstr>'LV Feeder-1C-AG'!Print_Area</vt:lpstr>
      <vt:lpstr>'LV Feeder-1C-AG (indoor)'!Print_Area</vt:lpstr>
      <vt:lpstr>'LV Feeder-1C-AG indr'!Print_Area</vt:lpstr>
      <vt:lpstr>'LV Feeder-1C-UG'!Print_Area</vt:lpstr>
      <vt:lpstr>'LV Feeder-3C-AG'!Print_Area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FEEDER-XLPE-230VAC-AG'!Print_Area</vt:lpstr>
      <vt:lpstr>'LV FEEDER-XLPE-230VAC-AG indr'!Print_Area</vt:lpstr>
      <vt:lpstr>'LV Lighting-3C-UG'!Print_Area</vt:lpstr>
      <vt:lpstr>'LV Motor_1C_AG'!Print_Area</vt:lpstr>
      <vt:lpstr>'LV Motor_1C_UG'!Print_Area</vt:lpstr>
      <vt:lpstr>'LV Motor_3C_AG'!Print_Area</vt:lpstr>
      <vt:lpstr>'LV Motor_3C_UG'!Print_Area</vt:lpstr>
      <vt:lpstr>'LV-Distribution Board-3C-UG'!Print_Area</vt:lpstr>
      <vt:lpstr>'LV-FDR-110V DC-PVC-AG'!Print_Area</vt:lpstr>
      <vt:lpstr>'LV-FDR-110V DC-PVC-AG Indoor'!Print_Area</vt:lpstr>
      <vt:lpstr>'LV-FDR-110V DC-XLPE-AG'!Print_Area</vt:lpstr>
      <vt:lpstr>'LV-FDR-110V DC-XLPE-AG Indoor'!Print_Area</vt:lpstr>
      <vt:lpstr>'LV-LIGHTING BRANCH-3C-AG'!Print_Area</vt:lpstr>
      <vt:lpstr>'LV-LIGHTING BRANCH-3C-AG (PVC)'!Print_Area</vt:lpstr>
      <vt:lpstr>'LV-SWGR to Panel-3C-AG'!Print_Area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Feeder-33&amp;11kV-3C-AG'!Print_Area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Motor-6kV-3C-AG'!Print_Area</vt:lpstr>
      <vt:lpstr>'LV FDR-PVC-110V AC-1PH-AG'!Rea</vt:lpstr>
      <vt:lpstr>'LV FDR-PVC-110V AC-1PH-AG Indr'!Rea</vt:lpstr>
      <vt:lpstr>'LV FDR-PVC-110V AC-1PH-UG'!Rea</vt:lpstr>
      <vt:lpstr>'LV FDR-XLPE-110V AC-1PH-AG'!Rea</vt:lpstr>
      <vt:lpstr>'LV FDR-XLPE-110V AC-1PH-AG Indr'!Rea</vt:lpstr>
      <vt:lpstr>'LV FDR-XLPE-110V AC-1PH-UG'!Rea</vt:lpstr>
      <vt:lpstr>'LV Feeder Socket main-3C-UG'!Rea</vt:lpstr>
      <vt:lpstr>'LV Feeder-1C-AG'!Rea</vt:lpstr>
      <vt:lpstr>'LV Feeder-1C-AG (indoor)'!Rea</vt:lpstr>
      <vt:lpstr>'LV Feeder-1C-AG indr'!Rea</vt:lpstr>
      <vt:lpstr>'LV Feeder-1C-UG'!Rea</vt:lpstr>
      <vt:lpstr>'LV Feeder-3C-AG'!Rea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FEEDER-XLPE-230VAC-AG'!Rea</vt:lpstr>
      <vt:lpstr>'LV FEEDER-XLPE-230VAC-AG indr'!Rea</vt:lpstr>
      <vt:lpstr>'LV Lighting-3C-UG'!Rea</vt:lpstr>
      <vt:lpstr>'LV-Distribution Board-3C-UG'!Rea</vt:lpstr>
      <vt:lpstr>'LV-FDR-110V DC-PVC-AG'!Rea</vt:lpstr>
      <vt:lpstr>'LV-FDR-110V DC-PVC-AG Indoor'!Rea</vt:lpstr>
      <vt:lpstr>'LV-FDR-110V DC-XLPE-AG'!Rea</vt:lpstr>
      <vt:lpstr>'LV-FDR-110V DC-XLPE-AG Indoor'!Rea</vt:lpstr>
      <vt:lpstr>'LV-LIGHTING BRANCH-3C-AG'!Rea</vt:lpstr>
      <vt:lpstr>'LV-LIGHTING BRANCH-3C-AG (PVC)'!Rea</vt:lpstr>
      <vt:lpstr>'LV-SWGR to Panel-3C-AG'!Rea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Feeder-33&amp;11kV-3C-AG'!Rea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AC-1PH-AG'!Res</vt:lpstr>
      <vt:lpstr>'LV FDR-PVC-110V AC-1PH-AG Indr'!Res</vt:lpstr>
      <vt:lpstr>'LV FDR-PVC-110V AC-1PH-UG'!Res</vt:lpstr>
      <vt:lpstr>'LV FDR-XLPE-110V AC-1PH-AG'!Res</vt:lpstr>
      <vt:lpstr>'LV FDR-XLPE-110V AC-1PH-AG Indr'!Res</vt:lpstr>
      <vt:lpstr>'LV FDR-XLPE-110V AC-1PH-UG'!Res</vt:lpstr>
      <vt:lpstr>'LV Feeder Socket main-3C-UG'!Res</vt:lpstr>
      <vt:lpstr>'LV Feeder-1C-AG'!Res</vt:lpstr>
      <vt:lpstr>'LV Feeder-1C-AG (indoor)'!Res</vt:lpstr>
      <vt:lpstr>'LV Feeder-1C-AG indr'!Res</vt:lpstr>
      <vt:lpstr>'LV Feeder-1C-UG'!Res</vt:lpstr>
      <vt:lpstr>'LV Feeder-3C-AG'!Res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FEEDER-XLPE-230VAC-AG'!Res</vt:lpstr>
      <vt:lpstr>'LV FEEDER-XLPE-230VAC-AG indr'!Res</vt:lpstr>
      <vt:lpstr>'LV Lighting-3C-UG'!Res</vt:lpstr>
      <vt:lpstr>'LV-Distribution Board-3C-UG'!Res</vt:lpstr>
      <vt:lpstr>'LV-FDR-110V DC-PVC-AG'!Res</vt:lpstr>
      <vt:lpstr>'LV-FDR-110V DC-PVC-AG Indoor'!Res</vt:lpstr>
      <vt:lpstr>'LV-FDR-110V DC-XLPE-AG'!Res</vt:lpstr>
      <vt:lpstr>'LV-FDR-110V DC-XLPE-AG Indoor'!Res</vt:lpstr>
      <vt:lpstr>'LV-LIGHTING BRANCH-3C-AG'!Res</vt:lpstr>
      <vt:lpstr>'LV-LIGHTING BRANCH-3C-AG (PVC)'!Res</vt:lpstr>
      <vt:lpstr>'LV-SWGR to Panel-3C-AG'!Res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Feeder-33&amp;11kV-3C-AG'!Res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AC-1PH-AG'!RUN</vt:lpstr>
      <vt:lpstr>'LV FDR-PVC-110V AC-1PH-AG Indr'!RUN</vt:lpstr>
      <vt:lpstr>'LV FDR-PVC-110V AC-1PH-UG'!RUN</vt:lpstr>
      <vt:lpstr>'LV FDR-XLPE-110V AC-1PH-AG'!RUN</vt:lpstr>
      <vt:lpstr>'LV FDR-XLPE-110V AC-1PH-AG Indr'!RUN</vt:lpstr>
      <vt:lpstr>'LV FDR-XLPE-110V AC-1PH-UG'!RUN</vt:lpstr>
      <vt:lpstr>'LV Feeder Socket main-3C-UG'!RUN</vt:lpstr>
      <vt:lpstr>'LV Feeder-1C-AG'!RUN</vt:lpstr>
      <vt:lpstr>'LV Feeder-1C-AG (indoor)'!RUN</vt:lpstr>
      <vt:lpstr>'LV Feeder-1C-AG indr'!RUN</vt:lpstr>
      <vt:lpstr>'LV Feeder-1C-UG'!RUN</vt:lpstr>
      <vt:lpstr>'LV Feeder-3C-AG'!RUN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FEEDER-XLPE-230VAC-AG'!RUN</vt:lpstr>
      <vt:lpstr>'LV FEEDER-XLPE-230VAC-AG indr'!RUN</vt:lpstr>
      <vt:lpstr>'LV Lighting-3C-UG'!RUN</vt:lpstr>
      <vt:lpstr>'LV-Distribution Board-3C-UG'!RUN</vt:lpstr>
      <vt:lpstr>'LV-FDR-110V DC-PVC-AG'!RUN</vt:lpstr>
      <vt:lpstr>'LV-FDR-110V DC-PVC-AG Indoor'!RUN</vt:lpstr>
      <vt:lpstr>'LV-FDR-110V DC-XLPE-AG'!RUN</vt:lpstr>
      <vt:lpstr>'LV-FDR-110V DC-XLPE-AG Indoor'!RUN</vt:lpstr>
      <vt:lpstr>'LV-LIGHTING BRANCH-3C-AG'!RUN</vt:lpstr>
      <vt:lpstr>'LV-LIGHTING BRANCH-3C-AG (PVC)'!RUN</vt:lpstr>
      <vt:lpstr>'LV-SWGR to Panel-3C-AG'!RUN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Feeder-33&amp;11kV-3C-AG'!RUN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AC-1PH-AG'!VD</vt:lpstr>
      <vt:lpstr>'LV FDR-PVC-110V AC-1PH-AG Indr'!VD</vt:lpstr>
      <vt:lpstr>'LV FDR-PVC-110V AC-1PH-UG'!VD</vt:lpstr>
      <vt:lpstr>'LV FDR-XLPE-110V AC-1PH-AG'!VD</vt:lpstr>
      <vt:lpstr>'LV FDR-XLPE-110V AC-1PH-AG Indr'!VD</vt:lpstr>
      <vt:lpstr>'LV FDR-XLPE-110V AC-1PH-UG'!VD</vt:lpstr>
      <vt:lpstr>'LV Feeder Socket main-3C-UG'!VD</vt:lpstr>
      <vt:lpstr>'LV Feeder-1C-AG'!VD</vt:lpstr>
      <vt:lpstr>'LV Feeder-1C-AG (indoor)'!VD</vt:lpstr>
      <vt:lpstr>'LV Feeder-1C-AG indr'!VD</vt:lpstr>
      <vt:lpstr>'LV Feeder-1C-UG'!VD</vt:lpstr>
      <vt:lpstr>'LV Feeder-3C-AG'!VD</vt:lpstr>
      <vt:lpstr>'LV Feeder-3C-AG (indoor)'!VD</vt:lpstr>
      <vt:lpstr>'LV Feeder-3C-AG indr'!VD</vt:lpstr>
      <vt:lpstr>'LV Feeder-3C-UG'!VD</vt:lpstr>
      <vt:lpstr>'LV FEEDER-PVC-230VAC-AG Outdr'!VD</vt:lpstr>
      <vt:lpstr>'LV FEEDER-XLPE-230VAC-AG'!VD</vt:lpstr>
      <vt:lpstr>'LV FEEDER-XLPE-230VAC-AG indr'!VD</vt:lpstr>
      <vt:lpstr>'LV Lighting-3C-UG'!VD</vt:lpstr>
      <vt:lpstr>'LV-Distribution Board-3C-UG'!VD</vt:lpstr>
      <vt:lpstr>'LV-FDR-110V DC-PVC-AG'!VD</vt:lpstr>
      <vt:lpstr>'LV-FDR-110V DC-PVC-AG Indoor'!VD</vt:lpstr>
      <vt:lpstr>'LV-FDR-110V DC-XLPE-AG'!VD</vt:lpstr>
      <vt:lpstr>'LV-FDR-110V DC-XLPE-AG Indoor'!VD</vt:lpstr>
      <vt:lpstr>'LV-LIGHTING BRANCH-3C-AG'!VD</vt:lpstr>
      <vt:lpstr>'LV-LIGHTING BRANCH-3C-AG (PVC)'!VD</vt:lpstr>
      <vt:lpstr>'LV-SWGR to Panel-3C-AG'!VD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Feeder-33&amp;11kV-3C-AG'!VD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AC-1PH-AG'!Voltage</vt:lpstr>
      <vt:lpstr>'LV FDR-PVC-110V AC-1PH-AG Indr'!Voltage</vt:lpstr>
      <vt:lpstr>'LV FDR-PVC-110V AC-1PH-UG'!Voltage</vt:lpstr>
      <vt:lpstr>'LV FDR-XLPE-110V AC-1PH-AG'!Voltage</vt:lpstr>
      <vt:lpstr>'LV FDR-XLPE-110V AC-1PH-AG Indr'!Voltage</vt:lpstr>
      <vt:lpstr>'LV FDR-XLPE-110V AC-1PH-UG'!Voltage</vt:lpstr>
      <vt:lpstr>'LV Feeder Socket main-3C-UG'!Voltage</vt:lpstr>
      <vt:lpstr>'LV Feeder-1C-AG'!Voltage</vt:lpstr>
      <vt:lpstr>'LV Feeder-1C-AG (indoor)'!Voltage</vt:lpstr>
      <vt:lpstr>'LV Feeder-1C-AG indr'!Voltage</vt:lpstr>
      <vt:lpstr>'LV Feeder-1C-UG'!Voltage</vt:lpstr>
      <vt:lpstr>'LV Feeder-3C-AG'!Voltage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FEEDER-XLPE-230VAC-AG'!Voltage</vt:lpstr>
      <vt:lpstr>'LV FEEDER-XLPE-230VAC-AG indr'!Voltage</vt:lpstr>
      <vt:lpstr>'LV Lighting-3C-UG'!Voltage</vt:lpstr>
      <vt:lpstr>'LV-Distribution Board-3C-UG'!Voltage</vt:lpstr>
      <vt:lpstr>'LV-FDR-110V DC-PVC-AG'!Voltage</vt:lpstr>
      <vt:lpstr>'LV-FDR-110V DC-PVC-AG Indoor'!Voltage</vt:lpstr>
      <vt:lpstr>'LV-FDR-110V DC-XLPE-AG'!Voltage</vt:lpstr>
      <vt:lpstr>'LV-FDR-110V DC-XLPE-AG Indoor'!Voltage</vt:lpstr>
      <vt:lpstr>'LV-LIGHTING BRANCH-3C-AG'!Voltage</vt:lpstr>
      <vt:lpstr>'LV-LIGHTING BRANCH-3C-AG (PVC)'!Voltage</vt:lpstr>
      <vt:lpstr>'LV-SWGR to Panel-3C-AG'!Voltage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Feeder-33&amp;11kV-3C-AG'!Voltage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Hamid Shakiba</cp:lastModifiedBy>
  <cp:lastPrinted>2021-09-05T05:51:51Z</cp:lastPrinted>
  <dcterms:created xsi:type="dcterms:W3CDTF">2007-10-27T08:14:40Z</dcterms:created>
  <dcterms:modified xsi:type="dcterms:W3CDTF">2022-04-06T10:46:37Z</dcterms:modified>
</cp:coreProperties>
</file>